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8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J104" i="1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K104" s="1"/>
  <c r="BL5"/>
  <c r="BL104" s="1"/>
  <c r="BK5"/>
</calcChain>
</file>

<file path=xl/sharedStrings.xml><?xml version="1.0" encoding="utf-8"?>
<sst xmlns="http://schemas.openxmlformats.org/spreadsheetml/2006/main" count="196" uniqueCount="136">
  <si>
    <r>
      <t xml:space="preserve">Table  IX: Inland Movements of Goods(ITCHS Chapter-wise) by Indian Rail during 2014-15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</si>
  <si>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</t>
  </si>
  <si>
    <t>CHAPTER NAME</t>
  </si>
  <si>
    <t xml:space="preserve"> Andhra</t>
  </si>
  <si>
    <t>Assam</t>
  </si>
  <si>
    <t>Arunachal Pradesh</t>
  </si>
  <si>
    <t>Bihar</t>
  </si>
  <si>
    <t>Chattishgarh</t>
  </si>
  <si>
    <t>Chandigarh</t>
  </si>
  <si>
    <t>Delhi</t>
  </si>
  <si>
    <t>Goa</t>
  </si>
  <si>
    <t xml:space="preserve"> Gujarat</t>
  </si>
  <si>
    <t>Haryana</t>
  </si>
  <si>
    <t>Himachal Pradesh</t>
  </si>
  <si>
    <t>Jammu and Kashmir</t>
  </si>
  <si>
    <t>Jharkhand</t>
  </si>
  <si>
    <t xml:space="preserve"> Karnataka</t>
  </si>
  <si>
    <t xml:space="preserve"> Kerala</t>
  </si>
  <si>
    <t>Madhya Pradesh</t>
  </si>
  <si>
    <t xml:space="preserve">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</si>
  <si>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</si>
  <si>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</si>
  <si>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</si>
  <si>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</si>
  <si>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</si>
  <si>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</si>
  <si>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</si>
  <si>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</si>
  <si>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 xml:space="preserve"> Tamil Nadu</t>
  </si>
  <si>
    <t>Tripura</t>
  </si>
  <si>
    <t>Uttaranchal</t>
  </si>
  <si>
    <t>Uttar Pradesh</t>
  </si>
  <si>
    <t xml:space="preserve"> West Bengal</t>
  </si>
  <si>
    <t>T O T A L</t>
  </si>
  <si>
    <t>INWARDS</t>
  </si>
  <si>
    <t>OUTWARDS</t>
  </si>
  <si>
    <t>Meat and edible meat offal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</si>
  <si>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</si>
  <si>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</si>
  <si>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</si>
  <si>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</si>
  <si>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</si>
  <si>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</si>
  <si>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</si>
  <si>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</si>
  <si>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</si>
  <si>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</si>
  <si>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</si>
  <si>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</si>
  <si>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</si>
  <si>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</si>
  <si>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</si>
  <si>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</si>
  <si>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</si>
  <si>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</si>
  <si>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</si>
  <si>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</si>
  <si>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</si>
  <si>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</si>
  <si>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</si>
  <si>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</si>
  <si>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</si>
  <si>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</si>
  <si>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</si>
  <si>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</si>
  <si>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</si>
  <si>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</si>
  <si>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</si>
  <si>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</si>
  <si>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</si>
  <si>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</si>
  <si>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</si>
  <si>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</si>
  <si>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</si>
  <si>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</si>
  <si>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</si>
  <si>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</si>
  <si>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</si>
  <si>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</si>
  <si>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</si>
  <si>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</si>
  <si>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</si>
  <si>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</si>
  <si>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</si>
  <si>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</si>
  <si>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</si>
  <si>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</si>
  <si>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</si>
  <si>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</si>
  <si>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</si>
  <si>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</si>
  <si>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</si>
  <si>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</si>
  <si>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</si>
  <si>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</si>
  <si>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</si>
  <si>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</si>
  <si>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</si>
  <si>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</si>
  <si>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</si>
  <si>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</si>
  <si>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</si>
  <si>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</si>
  <si>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</si>
  <si>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</si>
  <si>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</si>
  <si>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</si>
  <si>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</si>
  <si>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</si>
  <si>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</si>
  <si>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</si>
  <si>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</si>
  <si>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</si>
  <si>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</si>
  <si>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</si>
  <si>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</si>
  <si>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</si>
  <si>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</si>
  <si>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</si>
  <si>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</si>
  <si>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</si>
  <si>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</si>
  <si>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</si>
  <si>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</si>
  <si>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</si>
  <si>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</si>
  <si>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</si>
  <si>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</si>
  <si>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</si>
  <si>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</si>
  <si>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</si>
  <si>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</si>
  <si>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</si>
  <si>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</si>
  <si>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All chapters comined</t>
  </si>
  <si>
    <t>Live Animals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</si>
</sst>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color rgb="FF00B05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33CC3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2" borderId="3" xfId="1" applyFont="1" applyFill="1" applyBorder="1"/>
    <xf numFmtId="0" fontId="2" fillId="2" borderId="1" xfId="1" applyFont="1" applyFill="1" applyBorder="1"/>
    <xf numFmtId="0" fontId="2" fillId="2" borderId="2" xfId="1" applyFont="1" applyFill="1" applyBorder="1"/>
    <xf numFmtId="0" fontId="2" fillId="3" borderId="0" xfId="1" applyFont="1" applyFill="1" applyBorder="1"/>
    <xf numFmtId="0" fontId="4" fillId="4" borderId="4" xfId="1" applyFont="1" applyFill="1" applyBorder="1" applyAlignment="1">
      <alignment vertical="center"/>
    </xf>
    <xf numFmtId="0" fontId="4" fillId="4" borderId="4" xfId="1" applyFont="1" applyFill="1" applyBorder="1" applyAlignment="1">
      <alignment horizontal="center" vertical="center"/>
    </xf>
    <xf numFmtId="0" fontId="1" fillId="0" borderId="0" xfId="1" applyFont="1" applyFill="1" applyBorder="1"/>
    <xf numFmtId="0" fontId="4" fillId="4" borderId="5" xfId="1" applyFont="1" applyFill="1" applyBorder="1" applyAlignment="1">
      <alignment vertical="center"/>
    </xf>
    <xf numFmtId="0" fontId="4" fillId="4" borderId="6" xfId="1" applyFont="1" applyFill="1" applyBorder="1" applyAlignment="1">
      <alignment vertical="center"/>
    </xf>
    <xf numFmtId="0" fontId="6" fillId="4" borderId="7" xfId="1" applyFont="1" applyFill="1" applyBorder="1"/>
    <xf numFmtId="0" fontId="6" fillId="4" borderId="7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4" fillId="0" borderId="0" xfId="1" applyFont="1" applyFill="1" applyBorder="1"/>
    <xf numFmtId="0" fontId="4" fillId="7" borderId="7" xfId="1" applyFont="1" applyFill="1" applyBorder="1"/>
    <xf numFmtId="0" fontId="7" fillId="8" borderId="7" xfId="1" applyFont="1" applyFill="1" applyBorder="1"/>
    <xf numFmtId="0" fontId="7" fillId="8" borderId="1" xfId="1" applyFont="1" applyFill="1" applyBorder="1"/>
    <xf numFmtId="0" fontId="1" fillId="0" borderId="0" xfId="2" applyBorder="1"/>
    <xf numFmtId="0" fontId="4" fillId="7" borderId="7" xfId="1" quotePrefix="1" applyFont="1" applyFill="1" applyBorder="1"/>
    <xf numFmtId="0" fontId="1" fillId="5" borderId="4" xfId="1" applyFont="1" applyFill="1" applyBorder="1"/>
    <xf numFmtId="0" fontId="8" fillId="5" borderId="4" xfId="1" applyFont="1" applyFill="1" applyBorder="1"/>
    <xf numFmtId="0" fontId="9" fillId="9" borderId="4" xfId="1" applyFont="1" applyFill="1" applyBorder="1"/>
    <xf numFmtId="0" fontId="9" fillId="9" borderId="8" xfId="1" applyFont="1" applyFill="1" applyBorder="1"/>
    <xf numFmtId="0" fontId="4" fillId="6" borderId="1" xfId="1" applyFont="1" applyFill="1" applyBorder="1" applyAlignment="1">
      <alignment horizontal="center"/>
    </xf>
    <xf numFmtId="0" fontId="4" fillId="6" borderId="3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Normal_IN-O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L104"/>
  <sheetViews>
    <sheetView tabSelected="1" topLeftCell="BC92" workbookViewId="0">
      <selection activeCell="BL5" sqref="BL5:BL103"/>
    </sheetView>
  </sheetViews>
  <sheetFormatPr defaultRowHeight="15"/>
  <cols>
    <col min="2" max="2" width="50.7109375" customWidth="1"/>
    <col min="3" max="64" width="15.7109375" customWidth="1"/>
  </cols>
  <sheetData>
    <row r="1" spans="1:64" s="4" customFormat="1" ht="50.2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"/>
      <c r="M1" s="2"/>
      <c r="N1" s="1"/>
      <c r="O1" s="2"/>
      <c r="P1" s="1"/>
      <c r="Q1" s="2"/>
      <c r="R1" s="1"/>
      <c r="S1" s="3"/>
      <c r="T1" s="3"/>
      <c r="U1" s="2"/>
      <c r="V1" s="1"/>
      <c r="W1" s="2"/>
      <c r="X1" s="1"/>
      <c r="Y1" s="2"/>
      <c r="Z1" s="1"/>
      <c r="AA1" s="2"/>
      <c r="AB1" s="1"/>
      <c r="AC1" s="3"/>
      <c r="AD1" s="3"/>
      <c r="AE1" s="3"/>
      <c r="AF1" s="3"/>
      <c r="AG1" s="2"/>
      <c r="AH1" s="1"/>
      <c r="AI1" s="3"/>
      <c r="AJ1" s="3"/>
      <c r="AK1" s="2"/>
      <c r="AL1" s="1"/>
      <c r="AM1" s="2"/>
      <c r="AN1" s="1"/>
      <c r="AO1" s="2"/>
      <c r="AP1" s="1"/>
      <c r="AQ1" s="2"/>
      <c r="AR1" s="1"/>
      <c r="AS1" s="2"/>
      <c r="AT1" s="1"/>
      <c r="AU1" s="2"/>
      <c r="AV1" s="1"/>
      <c r="AW1" s="2"/>
      <c r="AX1" s="1"/>
      <c r="AY1" s="2"/>
      <c r="AZ1" s="1"/>
      <c r="BA1" s="3"/>
      <c r="BB1" s="3"/>
      <c r="BC1" s="2"/>
      <c r="BD1" s="1"/>
      <c r="BE1" s="2"/>
      <c r="BF1" s="1"/>
      <c r="BG1" s="2"/>
      <c r="BH1" s="1"/>
      <c r="BI1" s="3"/>
      <c r="BJ1" s="3"/>
      <c r="BK1" s="2"/>
      <c r="BL1" s="3"/>
    </row>
    <row r="2" spans="1:64" s="7" customFormat="1" ht="125.25" customHeight="1">
      <c r="A2" s="5" t="s">
        <v>1</v>
      </c>
      <c r="B2" s="6" t="s">
        <v>2</v>
      </c>
      <c r="C2" s="25" t="s">
        <v>3</v>
      </c>
      <c r="D2" s="26"/>
      <c r="E2" s="25" t="s">
        <v>4</v>
      </c>
      <c r="F2" s="26"/>
      <c r="G2" s="25" t="s">
        <v>5</v>
      </c>
      <c r="H2" s="26"/>
      <c r="I2" s="25" t="s">
        <v>6</v>
      </c>
      <c r="J2" s="26"/>
      <c r="K2" s="25" t="s">
        <v>7</v>
      </c>
      <c r="L2" s="26"/>
      <c r="M2" s="25" t="s">
        <v>8</v>
      </c>
      <c r="N2" s="26"/>
      <c r="O2" s="25" t="s">
        <v>9</v>
      </c>
      <c r="P2" s="26"/>
      <c r="Q2" s="25" t="s">
        <v>10</v>
      </c>
      <c r="R2" s="26"/>
      <c r="S2" s="25" t="s">
        <v>11</v>
      </c>
      <c r="T2" s="26"/>
      <c r="U2" s="25" t="s">
        <v>12</v>
      </c>
      <c r="V2" s="26"/>
      <c r="W2" s="25" t="s">
        <v>13</v>
      </c>
      <c r="X2" s="26"/>
      <c r="Y2" s="25" t="s">
        <v>14</v>
      </c>
      <c r="Z2" s="26"/>
      <c r="AA2" s="25" t="s">
        <v>15</v>
      </c>
      <c r="AB2" s="26"/>
      <c r="AC2" s="25" t="s">
        <v>16</v>
      </c>
      <c r="AD2" s="26"/>
      <c r="AE2" s="25" t="s">
        <v>17</v>
      </c>
      <c r="AF2" s="26"/>
      <c r="AG2" s="25" t="s">
        <v>18</v>
      </c>
      <c r="AH2" s="26"/>
      <c r="AI2" s="25" t="s">
        <v>19</v>
      </c>
      <c r="AJ2" s="26"/>
      <c r="AK2" s="25" t="s">
        <v>20</v>
      </c>
      <c r="AL2" s="26"/>
      <c r="AM2" s="25" t="s">
        <v>21</v>
      </c>
      <c r="AN2" s="26"/>
      <c r="AO2" s="25" t="s">
        <v>22</v>
      </c>
      <c r="AP2" s="26"/>
      <c r="AQ2" s="25" t="s">
        <v>23</v>
      </c>
      <c r="AR2" s="26"/>
      <c r="AS2" s="25" t="s">
        <v>24</v>
      </c>
      <c r="AT2" s="26"/>
      <c r="AU2" s="27" t="s">
        <v>25</v>
      </c>
      <c r="AV2" s="28"/>
      <c r="AW2" s="25" t="s">
        <v>26</v>
      </c>
      <c r="AX2" s="26"/>
      <c r="AY2" s="25" t="s">
        <v>27</v>
      </c>
      <c r="AZ2" s="26"/>
      <c r="BA2" s="25" t="s">
        <v>28</v>
      </c>
      <c r="BB2" s="26"/>
      <c r="BC2" s="25" t="s">
        <v>29</v>
      </c>
      <c r="BD2" s="26"/>
      <c r="BE2" s="25" t="s">
        <v>30</v>
      </c>
      <c r="BF2" s="26"/>
      <c r="BG2" s="25" t="s">
        <v>31</v>
      </c>
      <c r="BH2" s="26"/>
      <c r="BI2" s="25" t="s">
        <v>32</v>
      </c>
      <c r="BJ2" s="26"/>
      <c r="BK2" s="25" t="s">
        <v>33</v>
      </c>
      <c r="BL2" s="26"/>
    </row>
    <row r="3" spans="1:64" s="7" customFormat="1" ht="15" customHeight="1">
      <c r="A3" s="8"/>
      <c r="B3" s="8"/>
      <c r="C3" s="23">
        <v>1</v>
      </c>
      <c r="D3" s="24"/>
      <c r="E3" s="23">
        <v>2</v>
      </c>
      <c r="F3" s="24"/>
      <c r="G3" s="23">
        <v>3</v>
      </c>
      <c r="H3" s="24"/>
      <c r="I3" s="23">
        <v>4</v>
      </c>
      <c r="J3" s="24"/>
      <c r="K3" s="23">
        <v>5</v>
      </c>
      <c r="L3" s="24"/>
      <c r="M3" s="23">
        <v>6</v>
      </c>
      <c r="N3" s="24"/>
      <c r="O3" s="23">
        <v>7</v>
      </c>
      <c r="P3" s="24"/>
      <c r="Q3" s="23">
        <v>8</v>
      </c>
      <c r="R3" s="24"/>
      <c r="S3" s="23">
        <v>9</v>
      </c>
      <c r="T3" s="24"/>
      <c r="U3" s="23">
        <v>10</v>
      </c>
      <c r="V3" s="24"/>
      <c r="W3" s="23">
        <v>11</v>
      </c>
      <c r="X3" s="24"/>
      <c r="Y3" s="23">
        <v>12</v>
      </c>
      <c r="Z3" s="24"/>
      <c r="AA3" s="23">
        <v>13</v>
      </c>
      <c r="AB3" s="24"/>
      <c r="AC3" s="23">
        <v>14</v>
      </c>
      <c r="AD3" s="24"/>
      <c r="AE3" s="23">
        <v>15</v>
      </c>
      <c r="AF3" s="24"/>
      <c r="AG3" s="23">
        <v>16</v>
      </c>
      <c r="AH3" s="24"/>
      <c r="AI3" s="23">
        <v>17</v>
      </c>
      <c r="AJ3" s="24"/>
      <c r="AK3" s="23">
        <v>18</v>
      </c>
      <c r="AL3" s="24"/>
      <c r="AM3" s="23">
        <v>19</v>
      </c>
      <c r="AN3" s="24"/>
      <c r="AO3" s="23">
        <v>20</v>
      </c>
      <c r="AP3" s="24"/>
      <c r="AQ3" s="23">
        <v>21</v>
      </c>
      <c r="AR3" s="24"/>
      <c r="AS3" s="23">
        <v>22</v>
      </c>
      <c r="AT3" s="24"/>
      <c r="AU3" s="23">
        <v>23</v>
      </c>
      <c r="AV3" s="24"/>
      <c r="AW3" s="23">
        <v>24</v>
      </c>
      <c r="AX3" s="24"/>
      <c r="AY3" s="23">
        <v>25</v>
      </c>
      <c r="AZ3" s="24"/>
      <c r="BA3" s="23">
        <v>26</v>
      </c>
      <c r="BB3" s="24"/>
      <c r="BC3" s="23">
        <v>27</v>
      </c>
      <c r="BD3" s="24"/>
      <c r="BE3" s="23">
        <v>28</v>
      </c>
      <c r="BF3" s="24"/>
      <c r="BG3" s="23">
        <v>29</v>
      </c>
      <c r="BH3" s="24"/>
      <c r="BI3" s="23">
        <v>30</v>
      </c>
      <c r="BJ3" s="24"/>
      <c r="BK3" s="23">
        <v>31</v>
      </c>
      <c r="BL3" s="24"/>
    </row>
    <row r="4" spans="1:64" s="13" customFormat="1" ht="12.75">
      <c r="A4" s="9"/>
      <c r="B4" s="9"/>
      <c r="C4" s="10" t="s">
        <v>34</v>
      </c>
      <c r="D4" s="11" t="s">
        <v>35</v>
      </c>
      <c r="E4" s="10" t="s">
        <v>34</v>
      </c>
      <c r="F4" s="11" t="s">
        <v>35</v>
      </c>
      <c r="G4" s="10" t="s">
        <v>34</v>
      </c>
      <c r="H4" s="11" t="s">
        <v>35</v>
      </c>
      <c r="I4" s="10" t="s">
        <v>34</v>
      </c>
      <c r="J4" s="11" t="s">
        <v>35</v>
      </c>
      <c r="K4" s="10" t="s">
        <v>34</v>
      </c>
      <c r="L4" s="11" t="s">
        <v>35</v>
      </c>
      <c r="M4" s="10" t="s">
        <v>34</v>
      </c>
      <c r="N4" s="11" t="s">
        <v>35</v>
      </c>
      <c r="O4" s="10" t="s">
        <v>34</v>
      </c>
      <c r="P4" s="11" t="s">
        <v>35</v>
      </c>
      <c r="Q4" s="10" t="s">
        <v>34</v>
      </c>
      <c r="R4" s="11" t="s">
        <v>35</v>
      </c>
      <c r="S4" s="10" t="s">
        <v>34</v>
      </c>
      <c r="T4" s="11" t="s">
        <v>35</v>
      </c>
      <c r="U4" s="10" t="s">
        <v>34</v>
      </c>
      <c r="V4" s="11" t="s">
        <v>35</v>
      </c>
      <c r="W4" s="10" t="s">
        <v>34</v>
      </c>
      <c r="X4" s="11" t="s">
        <v>35</v>
      </c>
      <c r="Y4" s="10" t="s">
        <v>34</v>
      </c>
      <c r="Z4" s="11" t="s">
        <v>35</v>
      </c>
      <c r="AA4" s="10" t="s">
        <v>34</v>
      </c>
      <c r="AB4" s="11" t="s">
        <v>35</v>
      </c>
      <c r="AC4" s="10" t="s">
        <v>34</v>
      </c>
      <c r="AD4" s="11" t="s">
        <v>35</v>
      </c>
      <c r="AE4" s="10" t="s">
        <v>34</v>
      </c>
      <c r="AF4" s="11" t="s">
        <v>35</v>
      </c>
      <c r="AG4" s="10" t="s">
        <v>34</v>
      </c>
      <c r="AH4" s="11" t="s">
        <v>35</v>
      </c>
      <c r="AI4" s="10" t="s">
        <v>34</v>
      </c>
      <c r="AJ4" s="11" t="s">
        <v>35</v>
      </c>
      <c r="AK4" s="10" t="s">
        <v>34</v>
      </c>
      <c r="AL4" s="11" t="s">
        <v>35</v>
      </c>
      <c r="AM4" s="10" t="s">
        <v>34</v>
      </c>
      <c r="AN4" s="11" t="s">
        <v>35</v>
      </c>
      <c r="AO4" s="10" t="s">
        <v>34</v>
      </c>
      <c r="AP4" s="11" t="s">
        <v>35</v>
      </c>
      <c r="AQ4" s="10" t="s">
        <v>34</v>
      </c>
      <c r="AR4" s="11" t="s">
        <v>35</v>
      </c>
      <c r="AS4" s="10" t="s">
        <v>34</v>
      </c>
      <c r="AT4" s="11" t="s">
        <v>35</v>
      </c>
      <c r="AU4" s="10" t="s">
        <v>34</v>
      </c>
      <c r="AV4" s="11" t="s">
        <v>35</v>
      </c>
      <c r="AW4" s="10" t="s">
        <v>34</v>
      </c>
      <c r="AX4" s="11" t="s">
        <v>35</v>
      </c>
      <c r="AY4" s="10" t="s">
        <v>34</v>
      </c>
      <c r="AZ4" s="11" t="s">
        <v>35</v>
      </c>
      <c r="BA4" s="10" t="s">
        <v>34</v>
      </c>
      <c r="BB4" s="11" t="s">
        <v>35</v>
      </c>
      <c r="BC4" s="10" t="s">
        <v>34</v>
      </c>
      <c r="BD4" s="11" t="s">
        <v>35</v>
      </c>
      <c r="BE4" s="10" t="s">
        <v>34</v>
      </c>
      <c r="BF4" s="11" t="s">
        <v>35</v>
      </c>
      <c r="BG4" s="10" t="s">
        <v>34</v>
      </c>
      <c r="BH4" s="11" t="s">
        <v>35</v>
      </c>
      <c r="BI4" s="10" t="s">
        <v>34</v>
      </c>
      <c r="BJ4" s="11" t="s">
        <v>35</v>
      </c>
      <c r="BK4" s="10" t="s">
        <v>34</v>
      </c>
      <c r="BL4" s="12" t="s">
        <v>35</v>
      </c>
    </row>
    <row r="5" spans="1:64" s="17" customFormat="1" ht="20.100000000000001" customHeight="1">
      <c r="A5" s="14">
        <v>1</v>
      </c>
      <c r="B5" s="14" t="s">
        <v>135</v>
      </c>
      <c r="C5" s="15">
        <v>0</v>
      </c>
      <c r="D5" s="15">
        <v>0</v>
      </c>
      <c r="E5" s="15">
        <v>590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590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f>SUM(C5+E5+G5+I5+K5+M5+O5+Q5+S5+U5+W5+Y5+AA5+AC5+AE5+AG5+AI5+AK5+AM5+AO5+AQ5+AS5+AU5+AW5+AY5+BA5+BC5+BE5+BG5+BI5)</f>
        <v>590</v>
      </c>
      <c r="BL5" s="16">
        <f>SUM(D5+F5+H5+J5+L5+N5+P5+R5+T5+V5+X5+Z5+AB5+AD5+AF5+AH5+AJ5+AL5+AN5+AP5+AR5+AT5+AV5+AX5+AZ5+BB5+BD5+BF5+BH5+BJ5)</f>
        <v>590</v>
      </c>
    </row>
    <row r="6" spans="1:64" s="17" customFormat="1" ht="20.100000000000001" customHeight="1">
      <c r="A6" s="14">
        <v>2</v>
      </c>
      <c r="B6" s="14" t="s">
        <v>36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f t="shared" ref="BK6:BL69" si="0">SUM(C6+E6+G6+I6+K6+M6+O6+Q6+S6+U6+W6+Y6+AA6+AC6+AE6+AG6+AI6+AK6+AM6+AO6+AQ6+AS6+AU6+AW6+AY6+BA6+BC6+BE6+BG6+BI6)</f>
        <v>0</v>
      </c>
      <c r="BL6" s="16">
        <f t="shared" si="0"/>
        <v>0</v>
      </c>
    </row>
    <row r="7" spans="1:64" s="17" customFormat="1" ht="20.100000000000001" customHeight="1">
      <c r="A7" s="14">
        <v>3</v>
      </c>
      <c r="B7" s="14" t="s">
        <v>37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f t="shared" si="0"/>
        <v>0</v>
      </c>
      <c r="BL7" s="16">
        <f t="shared" si="0"/>
        <v>0</v>
      </c>
    </row>
    <row r="8" spans="1:64" s="17" customFormat="1" ht="20.100000000000001" customHeight="1">
      <c r="A8" s="14">
        <v>4</v>
      </c>
      <c r="B8" s="14" t="s">
        <v>38</v>
      </c>
      <c r="C8" s="15">
        <v>4360</v>
      </c>
      <c r="D8" s="15">
        <v>0</v>
      </c>
      <c r="E8" s="15">
        <v>936290</v>
      </c>
      <c r="F8" s="15">
        <v>0</v>
      </c>
      <c r="G8" s="15">
        <v>0</v>
      </c>
      <c r="H8" s="15">
        <v>0</v>
      </c>
      <c r="I8" s="15">
        <v>130120</v>
      </c>
      <c r="J8" s="15">
        <v>0</v>
      </c>
      <c r="K8" s="15">
        <v>3810</v>
      </c>
      <c r="L8" s="15">
        <v>0</v>
      </c>
      <c r="M8" s="15">
        <v>0</v>
      </c>
      <c r="N8" s="15">
        <v>0</v>
      </c>
      <c r="O8" s="15">
        <v>0</v>
      </c>
      <c r="P8" s="15">
        <v>7340</v>
      </c>
      <c r="Q8" s="15">
        <v>0</v>
      </c>
      <c r="R8" s="15">
        <v>0</v>
      </c>
      <c r="S8" s="15">
        <v>0</v>
      </c>
      <c r="T8" s="15">
        <v>1735340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8950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677050</v>
      </c>
      <c r="BJ8" s="15">
        <v>0</v>
      </c>
      <c r="BK8" s="15">
        <f t="shared" si="0"/>
        <v>1751630</v>
      </c>
      <c r="BL8" s="16">
        <f t="shared" si="0"/>
        <v>1751630</v>
      </c>
    </row>
    <row r="9" spans="1:64" s="17" customFormat="1" ht="20.100000000000001" customHeight="1">
      <c r="A9" s="14">
        <v>5</v>
      </c>
      <c r="B9" s="14" t="s">
        <v>39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f t="shared" si="0"/>
        <v>0</v>
      </c>
      <c r="BL9" s="16">
        <f t="shared" si="0"/>
        <v>0</v>
      </c>
    </row>
    <row r="10" spans="1:64" s="17" customFormat="1" ht="20.100000000000001" customHeight="1">
      <c r="A10" s="14">
        <v>6</v>
      </c>
      <c r="B10" s="14" t="s">
        <v>40</v>
      </c>
      <c r="C10" s="15">
        <v>0</v>
      </c>
      <c r="D10" s="15">
        <v>0</v>
      </c>
      <c r="E10" s="15">
        <v>102660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529440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838900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53190</v>
      </c>
      <c r="BH10" s="15">
        <v>0</v>
      </c>
      <c r="BI10" s="15">
        <v>153610</v>
      </c>
      <c r="BJ10" s="15">
        <v>0</v>
      </c>
      <c r="BK10" s="15">
        <f t="shared" si="0"/>
        <v>838900</v>
      </c>
      <c r="BL10" s="16">
        <f t="shared" si="0"/>
        <v>838900</v>
      </c>
    </row>
    <row r="11" spans="1:64" s="17" customFormat="1" ht="20.100000000000001" customHeight="1">
      <c r="A11" s="14">
        <v>7</v>
      </c>
      <c r="B11" s="14" t="s">
        <v>41</v>
      </c>
      <c r="C11" s="15">
        <v>0</v>
      </c>
      <c r="D11" s="15">
        <v>0</v>
      </c>
      <c r="E11" s="15">
        <v>3065475</v>
      </c>
      <c r="F11" s="15">
        <v>0</v>
      </c>
      <c r="G11" s="15">
        <v>0</v>
      </c>
      <c r="H11" s="15">
        <v>0</v>
      </c>
      <c r="I11" s="15">
        <v>2451860</v>
      </c>
      <c r="J11" s="15">
        <v>0</v>
      </c>
      <c r="K11" s="15">
        <v>26580</v>
      </c>
      <c r="L11" s="15">
        <v>3840</v>
      </c>
      <c r="M11" s="15">
        <v>0</v>
      </c>
      <c r="N11" s="15">
        <v>0</v>
      </c>
      <c r="O11" s="15">
        <v>576500</v>
      </c>
      <c r="P11" s="15">
        <v>732660</v>
      </c>
      <c r="Q11" s="15">
        <v>0</v>
      </c>
      <c r="R11" s="15">
        <v>0</v>
      </c>
      <c r="S11" s="15">
        <v>0</v>
      </c>
      <c r="T11" s="15">
        <v>843000</v>
      </c>
      <c r="U11" s="15">
        <v>0</v>
      </c>
      <c r="V11" s="15">
        <v>0</v>
      </c>
      <c r="W11" s="15">
        <v>0</v>
      </c>
      <c r="X11" s="15">
        <v>0</v>
      </c>
      <c r="Y11" s="15">
        <v>53830</v>
      </c>
      <c r="Z11" s="15">
        <v>0</v>
      </c>
      <c r="AA11" s="15">
        <v>0</v>
      </c>
      <c r="AB11" s="15">
        <v>0</v>
      </c>
      <c r="AC11" s="15">
        <v>392430</v>
      </c>
      <c r="AD11" s="15">
        <v>265680</v>
      </c>
      <c r="AE11" s="15">
        <v>0</v>
      </c>
      <c r="AF11" s="15">
        <v>0</v>
      </c>
      <c r="AG11" s="15">
        <v>0</v>
      </c>
      <c r="AH11" s="15">
        <v>224170</v>
      </c>
      <c r="AI11" s="15">
        <v>0</v>
      </c>
      <c r="AJ11" s="15">
        <v>6115640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329798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217770</v>
      </c>
      <c r="AX11" s="15">
        <v>824880</v>
      </c>
      <c r="AY11" s="15">
        <v>0</v>
      </c>
      <c r="AZ11" s="15">
        <v>4900</v>
      </c>
      <c r="BA11" s="15">
        <v>277300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1702490</v>
      </c>
      <c r="BH11" s="15">
        <v>375990</v>
      </c>
      <c r="BI11" s="15">
        <v>1547080</v>
      </c>
      <c r="BJ11" s="15">
        <v>1250353</v>
      </c>
      <c r="BK11" s="15">
        <f t="shared" si="0"/>
        <v>10641113</v>
      </c>
      <c r="BL11" s="16">
        <f t="shared" si="0"/>
        <v>10641113</v>
      </c>
    </row>
    <row r="12" spans="1:64" s="17" customFormat="1" ht="20.100000000000001" customHeight="1">
      <c r="A12" s="14">
        <v>8</v>
      </c>
      <c r="B12" s="14" t="s">
        <v>42</v>
      </c>
      <c r="C12" s="15">
        <v>0</v>
      </c>
      <c r="D12" s="15">
        <v>0</v>
      </c>
      <c r="E12" s="15">
        <v>4140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1350</v>
      </c>
      <c r="Q12" s="15">
        <v>0</v>
      </c>
      <c r="R12" s="15">
        <v>0</v>
      </c>
      <c r="S12" s="15">
        <v>0</v>
      </c>
      <c r="T12" s="15">
        <v>4710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1920</v>
      </c>
      <c r="BJ12" s="15">
        <v>0</v>
      </c>
      <c r="BK12" s="15">
        <f t="shared" si="0"/>
        <v>6060</v>
      </c>
      <c r="BL12" s="16">
        <f t="shared" si="0"/>
        <v>6060</v>
      </c>
    </row>
    <row r="13" spans="1:64" s="17" customFormat="1" ht="20.100000000000001" customHeight="1">
      <c r="A13" s="14">
        <v>9</v>
      </c>
      <c r="B13" s="14" t="s">
        <v>43</v>
      </c>
      <c r="C13" s="15">
        <v>33708</v>
      </c>
      <c r="D13" s="15">
        <v>0</v>
      </c>
      <c r="E13" s="15">
        <v>37420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16300</v>
      </c>
      <c r="Q13" s="15">
        <v>0</v>
      </c>
      <c r="R13" s="15">
        <v>0</v>
      </c>
      <c r="S13" s="15">
        <v>240</v>
      </c>
      <c r="T13" s="15">
        <v>62840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5850</v>
      </c>
      <c r="AR13" s="15">
        <v>0</v>
      </c>
      <c r="AS13" s="15">
        <v>0</v>
      </c>
      <c r="AT13" s="15">
        <v>7248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16290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240</v>
      </c>
      <c r="BI13" s="15">
        <v>25700</v>
      </c>
      <c r="BJ13" s="15">
        <v>0</v>
      </c>
      <c r="BK13" s="15">
        <f t="shared" si="0"/>
        <v>102918</v>
      </c>
      <c r="BL13" s="16">
        <f t="shared" si="0"/>
        <v>102918</v>
      </c>
    </row>
    <row r="14" spans="1:64" s="17" customFormat="1" ht="20.100000000000001" customHeight="1">
      <c r="A14" s="14">
        <v>10</v>
      </c>
      <c r="B14" s="14" t="s">
        <v>44</v>
      </c>
      <c r="C14" s="15">
        <v>18801167</v>
      </c>
      <c r="D14" s="15">
        <v>37850090</v>
      </c>
      <c r="E14" s="15">
        <v>40512897</v>
      </c>
      <c r="F14" s="15">
        <v>2259266</v>
      </c>
      <c r="G14" s="15">
        <v>0</v>
      </c>
      <c r="H14" s="15">
        <v>0</v>
      </c>
      <c r="I14" s="15">
        <v>50222510</v>
      </c>
      <c r="J14" s="15">
        <v>5099600</v>
      </c>
      <c r="K14" s="15">
        <v>1674560</v>
      </c>
      <c r="L14" s="15">
        <v>41101201</v>
      </c>
      <c r="M14" s="15">
        <v>140550</v>
      </c>
      <c r="N14" s="15">
        <v>238020</v>
      </c>
      <c r="O14" s="15">
        <v>6193321</v>
      </c>
      <c r="P14" s="15">
        <v>1190990</v>
      </c>
      <c r="Q14" s="15">
        <v>1777930</v>
      </c>
      <c r="R14" s="15">
        <v>0</v>
      </c>
      <c r="S14" s="15">
        <v>59156847</v>
      </c>
      <c r="T14" s="15">
        <v>370820</v>
      </c>
      <c r="U14" s="15">
        <v>1293650</v>
      </c>
      <c r="V14" s="15">
        <v>93647990</v>
      </c>
      <c r="W14" s="15">
        <v>745708</v>
      </c>
      <c r="X14" s="15">
        <v>0</v>
      </c>
      <c r="Y14" s="15">
        <v>6976050</v>
      </c>
      <c r="Z14" s="15">
        <v>0</v>
      </c>
      <c r="AA14" s="15">
        <v>14591333</v>
      </c>
      <c r="AB14" s="15">
        <v>0</v>
      </c>
      <c r="AC14" s="15">
        <v>51050711</v>
      </c>
      <c r="AD14" s="15">
        <v>8092660</v>
      </c>
      <c r="AE14" s="15">
        <v>24797183</v>
      </c>
      <c r="AF14" s="15">
        <v>0</v>
      </c>
      <c r="AG14" s="15">
        <v>603150</v>
      </c>
      <c r="AH14" s="15">
        <v>85338596</v>
      </c>
      <c r="AI14" s="15">
        <v>72847747</v>
      </c>
      <c r="AJ14" s="15">
        <v>3799730</v>
      </c>
      <c r="AK14" s="15">
        <v>443400</v>
      </c>
      <c r="AL14" s="15">
        <v>0</v>
      </c>
      <c r="AM14" s="15">
        <v>0</v>
      </c>
      <c r="AN14" s="15">
        <v>0</v>
      </c>
      <c r="AO14" s="15">
        <v>297480</v>
      </c>
      <c r="AP14" s="15">
        <v>209690</v>
      </c>
      <c r="AQ14" s="15">
        <v>3286720</v>
      </c>
      <c r="AR14" s="15">
        <v>115700</v>
      </c>
      <c r="AS14" s="15">
        <v>10905674</v>
      </c>
      <c r="AT14" s="15">
        <v>12060321</v>
      </c>
      <c r="AU14" s="15">
        <v>0</v>
      </c>
      <c r="AV14" s="15">
        <v>0</v>
      </c>
      <c r="AW14" s="15">
        <v>2868938</v>
      </c>
      <c r="AX14" s="15">
        <v>204652650</v>
      </c>
      <c r="AY14" s="15">
        <v>6675170</v>
      </c>
      <c r="AZ14" s="15">
        <v>6538833</v>
      </c>
      <c r="BA14" s="15">
        <v>68654766</v>
      </c>
      <c r="BB14" s="15">
        <v>725545</v>
      </c>
      <c r="BC14" s="15">
        <v>1447876</v>
      </c>
      <c r="BD14" s="15">
        <v>0</v>
      </c>
      <c r="BE14" s="15">
        <v>3918050</v>
      </c>
      <c r="BF14" s="15">
        <v>1969280</v>
      </c>
      <c r="BG14" s="15">
        <v>78829523</v>
      </c>
      <c r="BH14" s="15">
        <v>69492450</v>
      </c>
      <c r="BI14" s="15">
        <v>47913291</v>
      </c>
      <c r="BJ14" s="15">
        <v>1872770</v>
      </c>
      <c r="BK14" s="15">
        <f t="shared" si="0"/>
        <v>576626202</v>
      </c>
      <c r="BL14" s="16">
        <f t="shared" si="0"/>
        <v>576626202</v>
      </c>
    </row>
    <row r="15" spans="1:64" s="17" customFormat="1" ht="20.100000000000001" customHeight="1">
      <c r="A15" s="14">
        <v>11</v>
      </c>
      <c r="B15" s="14" t="s">
        <v>45</v>
      </c>
      <c r="C15" s="15">
        <v>0</v>
      </c>
      <c r="D15" s="15">
        <v>0</v>
      </c>
      <c r="E15" s="15">
        <v>11160</v>
      </c>
      <c r="F15" s="15">
        <v>265340</v>
      </c>
      <c r="G15" s="15">
        <v>0</v>
      </c>
      <c r="H15" s="15">
        <v>0</v>
      </c>
      <c r="I15" s="15">
        <v>359491</v>
      </c>
      <c r="J15" s="15">
        <v>0</v>
      </c>
      <c r="K15" s="15">
        <v>0</v>
      </c>
      <c r="L15" s="15">
        <v>26550</v>
      </c>
      <c r="M15" s="15">
        <v>0</v>
      </c>
      <c r="N15" s="15">
        <v>0</v>
      </c>
      <c r="O15" s="15">
        <v>0</v>
      </c>
      <c r="P15" s="15">
        <v>2800</v>
      </c>
      <c r="Q15" s="15">
        <v>0</v>
      </c>
      <c r="R15" s="15">
        <v>0</v>
      </c>
      <c r="S15" s="15">
        <v>0</v>
      </c>
      <c r="T15" s="15">
        <v>160</v>
      </c>
      <c r="U15" s="15">
        <v>0</v>
      </c>
      <c r="V15" s="15">
        <v>26670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3791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26670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37240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112660</v>
      </c>
      <c r="AY15" s="15">
        <v>0</v>
      </c>
      <c r="AZ15" s="15">
        <v>0</v>
      </c>
      <c r="BA15" s="15">
        <v>26550</v>
      </c>
      <c r="BB15" s="15">
        <v>0</v>
      </c>
      <c r="BC15" s="15">
        <v>265340</v>
      </c>
      <c r="BD15" s="15">
        <v>0</v>
      </c>
      <c r="BE15" s="15">
        <v>0</v>
      </c>
      <c r="BF15" s="15">
        <v>0</v>
      </c>
      <c r="BG15" s="15">
        <v>0</v>
      </c>
      <c r="BH15" s="15">
        <v>279000</v>
      </c>
      <c r="BI15" s="15">
        <v>0</v>
      </c>
      <c r="BJ15" s="15">
        <v>9480</v>
      </c>
      <c r="BK15" s="15">
        <f t="shared" si="0"/>
        <v>726451</v>
      </c>
      <c r="BL15" s="16">
        <f t="shared" si="0"/>
        <v>726451</v>
      </c>
    </row>
    <row r="16" spans="1:64" s="17" customFormat="1" ht="20.100000000000001" customHeight="1">
      <c r="A16" s="14">
        <v>12</v>
      </c>
      <c r="B16" s="14" t="s">
        <v>46</v>
      </c>
      <c r="C16" s="15">
        <v>0</v>
      </c>
      <c r="D16" s="15">
        <v>120370</v>
      </c>
      <c r="E16" s="15">
        <v>9830</v>
      </c>
      <c r="F16" s="15">
        <v>0</v>
      </c>
      <c r="G16" s="15">
        <v>0</v>
      </c>
      <c r="H16" s="15">
        <v>0</v>
      </c>
      <c r="I16" s="15">
        <v>66996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93680</v>
      </c>
      <c r="P16" s="15">
        <v>3310</v>
      </c>
      <c r="Q16" s="15">
        <v>0</v>
      </c>
      <c r="R16" s="15">
        <v>0</v>
      </c>
      <c r="S16" s="15">
        <v>651940</v>
      </c>
      <c r="T16" s="15">
        <v>490</v>
      </c>
      <c r="U16" s="15">
        <v>200</v>
      </c>
      <c r="V16" s="15">
        <v>12090</v>
      </c>
      <c r="W16" s="15">
        <v>0</v>
      </c>
      <c r="X16" s="15">
        <v>0</v>
      </c>
      <c r="Y16" s="15">
        <v>0</v>
      </c>
      <c r="Z16" s="15">
        <v>0</v>
      </c>
      <c r="AA16" s="15">
        <v>40390</v>
      </c>
      <c r="AB16" s="15">
        <v>0</v>
      </c>
      <c r="AC16" s="15">
        <v>25507</v>
      </c>
      <c r="AD16" s="15">
        <v>73580</v>
      </c>
      <c r="AE16" s="15">
        <v>0</v>
      </c>
      <c r="AF16" s="15">
        <v>0</v>
      </c>
      <c r="AG16" s="15">
        <v>0</v>
      </c>
      <c r="AH16" s="15">
        <v>886567</v>
      </c>
      <c r="AI16" s="15">
        <v>780</v>
      </c>
      <c r="AJ16" s="15">
        <v>825410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40390</v>
      </c>
      <c r="AU16" s="15">
        <v>0</v>
      </c>
      <c r="AV16" s="15">
        <v>0</v>
      </c>
      <c r="AW16" s="15">
        <v>249270</v>
      </c>
      <c r="AX16" s="15">
        <v>280</v>
      </c>
      <c r="AY16" s="15">
        <v>0</v>
      </c>
      <c r="AZ16" s="15">
        <v>29701</v>
      </c>
      <c r="BA16" s="15">
        <v>198491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815670</v>
      </c>
      <c r="BI16" s="15">
        <v>1486440</v>
      </c>
      <c r="BJ16" s="15">
        <v>15666</v>
      </c>
      <c r="BK16" s="15">
        <f t="shared" si="0"/>
        <v>2823524</v>
      </c>
      <c r="BL16" s="16">
        <f t="shared" si="0"/>
        <v>2823524</v>
      </c>
    </row>
    <row r="17" spans="1:64" s="17" customFormat="1" ht="20.100000000000001" customHeight="1">
      <c r="A17" s="14">
        <v>13</v>
      </c>
      <c r="B17" s="14" t="s">
        <v>47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f t="shared" si="0"/>
        <v>0</v>
      </c>
      <c r="BL17" s="16">
        <f t="shared" si="0"/>
        <v>0</v>
      </c>
    </row>
    <row r="18" spans="1:64" s="17" customFormat="1" ht="20.100000000000001" customHeight="1">
      <c r="A18" s="14">
        <v>14</v>
      </c>
      <c r="B18" s="14" t="s">
        <v>48</v>
      </c>
      <c r="C18" s="15">
        <v>0</v>
      </c>
      <c r="D18" s="15">
        <v>0</v>
      </c>
      <c r="E18" s="15">
        <v>106440</v>
      </c>
      <c r="F18" s="15">
        <v>3084320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504420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185430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2314470</v>
      </c>
      <c r="AH18" s="15">
        <v>0</v>
      </c>
      <c r="AI18" s="15">
        <v>25560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255040</v>
      </c>
      <c r="AT18" s="15">
        <v>24500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193060</v>
      </c>
      <c r="BF18" s="15">
        <v>0</v>
      </c>
      <c r="BG18" s="15">
        <v>26370</v>
      </c>
      <c r="BH18" s="15">
        <v>101530</v>
      </c>
      <c r="BI18" s="15">
        <v>0</v>
      </c>
      <c r="BJ18" s="15">
        <v>400440</v>
      </c>
      <c r="BK18" s="15">
        <f t="shared" si="0"/>
        <v>3610790</v>
      </c>
      <c r="BL18" s="16">
        <f t="shared" si="0"/>
        <v>3610790</v>
      </c>
    </row>
    <row r="19" spans="1:64" s="17" customFormat="1" ht="20.100000000000001" customHeight="1">
      <c r="A19" s="14">
        <v>15</v>
      </c>
      <c r="B19" s="14" t="s">
        <v>49</v>
      </c>
      <c r="C19" s="15">
        <v>0</v>
      </c>
      <c r="D19" s="15">
        <v>1033940</v>
      </c>
      <c r="E19" s="15">
        <v>3243810</v>
      </c>
      <c r="F19" s="15">
        <v>0</v>
      </c>
      <c r="G19" s="15">
        <v>0</v>
      </c>
      <c r="H19" s="15">
        <v>0</v>
      </c>
      <c r="I19" s="15">
        <v>793981</v>
      </c>
      <c r="J19" s="15">
        <v>0</v>
      </c>
      <c r="K19" s="15">
        <v>155680</v>
      </c>
      <c r="L19" s="15">
        <v>0</v>
      </c>
      <c r="M19" s="15">
        <v>0</v>
      </c>
      <c r="N19" s="15">
        <v>0</v>
      </c>
      <c r="O19" s="15">
        <v>230380</v>
      </c>
      <c r="P19" s="15">
        <v>125630</v>
      </c>
      <c r="Q19" s="15">
        <v>0</v>
      </c>
      <c r="R19" s="15">
        <v>0</v>
      </c>
      <c r="S19" s="15">
        <v>0</v>
      </c>
      <c r="T19" s="15">
        <v>7915900</v>
      </c>
      <c r="U19" s="15">
        <v>707100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217630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276380</v>
      </c>
      <c r="AR19" s="15">
        <v>0</v>
      </c>
      <c r="AS19" s="15">
        <v>881430</v>
      </c>
      <c r="AT19" s="15">
        <v>0</v>
      </c>
      <c r="AU19" s="15">
        <v>0</v>
      </c>
      <c r="AV19" s="15">
        <v>0</v>
      </c>
      <c r="AW19" s="15">
        <v>434970</v>
      </c>
      <c r="AX19" s="15">
        <v>0</v>
      </c>
      <c r="AY19" s="15">
        <v>0</v>
      </c>
      <c r="AZ19" s="15">
        <v>1607165</v>
      </c>
      <c r="BA19" s="15">
        <v>0</v>
      </c>
      <c r="BB19" s="15">
        <v>53100</v>
      </c>
      <c r="BC19" s="15">
        <v>0</v>
      </c>
      <c r="BD19" s="15">
        <v>0</v>
      </c>
      <c r="BE19" s="15">
        <v>788410</v>
      </c>
      <c r="BF19" s="15">
        <v>0</v>
      </c>
      <c r="BG19" s="15">
        <v>5505886</v>
      </c>
      <c r="BH19" s="15">
        <v>54960</v>
      </c>
      <c r="BI19" s="15">
        <v>549525</v>
      </c>
      <c r="BJ19" s="15">
        <v>2994487</v>
      </c>
      <c r="BK19" s="15">
        <f t="shared" si="0"/>
        <v>13785182</v>
      </c>
      <c r="BL19" s="16">
        <f t="shared" si="0"/>
        <v>13785182</v>
      </c>
    </row>
    <row r="20" spans="1:64" s="17" customFormat="1" ht="20.100000000000001" customHeight="1">
      <c r="A20" s="14">
        <v>16</v>
      </c>
      <c r="B20" s="14" t="s">
        <v>50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f t="shared" si="0"/>
        <v>0</v>
      </c>
      <c r="BL20" s="16">
        <f t="shared" si="0"/>
        <v>0</v>
      </c>
    </row>
    <row r="21" spans="1:64" s="17" customFormat="1" ht="20.100000000000001" customHeight="1">
      <c r="A21" s="14">
        <v>17</v>
      </c>
      <c r="B21" s="14" t="s">
        <v>51</v>
      </c>
      <c r="C21" s="15">
        <v>183440</v>
      </c>
      <c r="D21" s="15">
        <v>2408620</v>
      </c>
      <c r="E21" s="15">
        <v>3967690</v>
      </c>
      <c r="F21" s="15">
        <v>4956</v>
      </c>
      <c r="G21" s="15">
        <v>0</v>
      </c>
      <c r="H21" s="15">
        <v>0</v>
      </c>
      <c r="I21" s="15">
        <v>2228650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1366560</v>
      </c>
      <c r="P21" s="15">
        <v>12840</v>
      </c>
      <c r="Q21" s="15">
        <v>25690</v>
      </c>
      <c r="R21" s="15">
        <v>0</v>
      </c>
      <c r="S21" s="15">
        <v>492550</v>
      </c>
      <c r="T21" s="15">
        <v>412410</v>
      </c>
      <c r="U21" s="15">
        <v>131070</v>
      </c>
      <c r="V21" s="15">
        <v>0</v>
      </c>
      <c r="W21" s="15">
        <v>0</v>
      </c>
      <c r="X21" s="15">
        <v>0</v>
      </c>
      <c r="Y21" s="15">
        <v>758760</v>
      </c>
      <c r="Z21" s="15">
        <v>0</v>
      </c>
      <c r="AA21" s="15">
        <v>0</v>
      </c>
      <c r="AB21" s="15">
        <v>26110</v>
      </c>
      <c r="AC21" s="15">
        <v>105160</v>
      </c>
      <c r="AD21" s="15">
        <v>10132100</v>
      </c>
      <c r="AE21" s="15">
        <v>0</v>
      </c>
      <c r="AF21" s="15">
        <v>0</v>
      </c>
      <c r="AG21" s="15">
        <v>861210</v>
      </c>
      <c r="AH21" s="15">
        <v>841562</v>
      </c>
      <c r="AI21" s="15">
        <v>247650</v>
      </c>
      <c r="AJ21" s="15">
        <v>11701010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258000</v>
      </c>
      <c r="AR21" s="15">
        <v>0</v>
      </c>
      <c r="AS21" s="15">
        <v>526464</v>
      </c>
      <c r="AT21" s="15">
        <v>0</v>
      </c>
      <c r="AU21" s="15">
        <v>0</v>
      </c>
      <c r="AV21" s="15">
        <v>0</v>
      </c>
      <c r="AW21" s="15">
        <v>26670</v>
      </c>
      <c r="AX21" s="15">
        <v>0</v>
      </c>
      <c r="AY21" s="15">
        <v>53190</v>
      </c>
      <c r="AZ21" s="15">
        <v>590</v>
      </c>
      <c r="BA21" s="15">
        <v>129700</v>
      </c>
      <c r="BB21" s="15">
        <v>183540</v>
      </c>
      <c r="BC21" s="15">
        <v>4956</v>
      </c>
      <c r="BD21" s="15">
        <v>0</v>
      </c>
      <c r="BE21" s="15">
        <v>965818</v>
      </c>
      <c r="BF21" s="15">
        <v>0</v>
      </c>
      <c r="BG21" s="15">
        <v>352180</v>
      </c>
      <c r="BH21" s="15">
        <v>735460</v>
      </c>
      <c r="BI21" s="15">
        <v>13773790</v>
      </c>
      <c r="BJ21" s="15">
        <v>0</v>
      </c>
      <c r="BK21" s="15">
        <f t="shared" si="0"/>
        <v>26459198</v>
      </c>
      <c r="BL21" s="16">
        <f t="shared" si="0"/>
        <v>26459198</v>
      </c>
    </row>
    <row r="22" spans="1:64" s="17" customFormat="1" ht="20.100000000000001" customHeight="1">
      <c r="A22" s="14">
        <v>18</v>
      </c>
      <c r="B22" s="14" t="s">
        <v>52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f t="shared" si="0"/>
        <v>0</v>
      </c>
      <c r="BL22" s="16">
        <f t="shared" si="0"/>
        <v>0</v>
      </c>
    </row>
    <row r="23" spans="1:64" s="17" customFormat="1" ht="20.100000000000001" customHeight="1">
      <c r="A23" s="14">
        <v>19</v>
      </c>
      <c r="B23" s="14" t="s">
        <v>53</v>
      </c>
      <c r="C23" s="15">
        <v>87040</v>
      </c>
      <c r="D23" s="15">
        <v>0</v>
      </c>
      <c r="E23" s="15">
        <v>123070</v>
      </c>
      <c r="F23" s="15">
        <v>0</v>
      </c>
      <c r="G23" s="15">
        <v>0</v>
      </c>
      <c r="H23" s="15">
        <v>0</v>
      </c>
      <c r="I23" s="15">
        <v>150</v>
      </c>
      <c r="J23" s="15">
        <v>0</v>
      </c>
      <c r="K23" s="15">
        <v>0</v>
      </c>
      <c r="L23" s="15">
        <v>25420</v>
      </c>
      <c r="M23" s="15">
        <v>0</v>
      </c>
      <c r="N23" s="15">
        <v>0</v>
      </c>
      <c r="O23" s="15">
        <v>0</v>
      </c>
      <c r="P23" s="15">
        <v>1900</v>
      </c>
      <c r="Q23" s="15">
        <v>0</v>
      </c>
      <c r="R23" s="15">
        <v>0</v>
      </c>
      <c r="S23" s="15">
        <v>0</v>
      </c>
      <c r="T23" s="15">
        <v>163270</v>
      </c>
      <c r="U23" s="15">
        <v>38180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79710</v>
      </c>
      <c r="AI23" s="15">
        <v>0</v>
      </c>
      <c r="AJ23" s="15">
        <v>520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400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84160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79710</v>
      </c>
      <c r="BH23" s="15">
        <v>0</v>
      </c>
      <c r="BI23" s="15">
        <v>26430</v>
      </c>
      <c r="BJ23" s="15">
        <v>0</v>
      </c>
      <c r="BK23" s="15">
        <f t="shared" si="0"/>
        <v>354980</v>
      </c>
      <c r="BL23" s="16">
        <f t="shared" si="0"/>
        <v>354980</v>
      </c>
    </row>
    <row r="24" spans="1:64" s="17" customFormat="1" ht="20.100000000000001" customHeight="1">
      <c r="A24" s="14">
        <v>20</v>
      </c>
      <c r="B24" s="14" t="s">
        <v>54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f t="shared" si="0"/>
        <v>0</v>
      </c>
      <c r="BL24" s="16">
        <f t="shared" si="0"/>
        <v>0</v>
      </c>
    </row>
    <row r="25" spans="1:64" s="17" customFormat="1" ht="20.100000000000001" customHeight="1">
      <c r="A25" s="14">
        <v>21</v>
      </c>
      <c r="B25" s="14" t="s">
        <v>55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32660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500</v>
      </c>
      <c r="Q25" s="15">
        <v>0</v>
      </c>
      <c r="R25" s="15">
        <v>0</v>
      </c>
      <c r="S25" s="15">
        <v>0</v>
      </c>
      <c r="T25" s="15">
        <v>132900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27130</v>
      </c>
      <c r="AH25" s="15">
        <v>1304930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500</v>
      </c>
      <c r="AR25" s="15">
        <v>0</v>
      </c>
      <c r="AS25" s="15">
        <v>640</v>
      </c>
      <c r="AT25" s="15">
        <v>0</v>
      </c>
      <c r="AU25" s="15">
        <v>0</v>
      </c>
      <c r="AV25" s="15">
        <v>0</v>
      </c>
      <c r="AW25" s="15">
        <v>231800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98990</v>
      </c>
      <c r="BH25" s="15">
        <v>0</v>
      </c>
      <c r="BI25" s="15">
        <v>1046610</v>
      </c>
      <c r="BJ25" s="15">
        <v>0</v>
      </c>
      <c r="BK25" s="15">
        <f t="shared" si="0"/>
        <v>1438330</v>
      </c>
      <c r="BL25" s="16">
        <f t="shared" si="0"/>
        <v>1438330</v>
      </c>
    </row>
    <row r="26" spans="1:64" s="17" customFormat="1" ht="20.100000000000001" customHeight="1">
      <c r="A26" s="14">
        <v>22</v>
      </c>
      <c r="B26" s="14" t="s">
        <v>56</v>
      </c>
      <c r="C26" s="15">
        <v>0</v>
      </c>
      <c r="D26" s="15">
        <v>0</v>
      </c>
      <c r="E26" s="15">
        <v>29010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29650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640</v>
      </c>
      <c r="BJ26" s="15">
        <v>0</v>
      </c>
      <c r="BK26" s="15">
        <f t="shared" si="0"/>
        <v>29650</v>
      </c>
      <c r="BL26" s="16">
        <f t="shared" si="0"/>
        <v>29650</v>
      </c>
    </row>
    <row r="27" spans="1:64" s="17" customFormat="1" ht="20.100000000000001" customHeight="1">
      <c r="A27" s="14">
        <v>23</v>
      </c>
      <c r="B27" s="14" t="s">
        <v>57</v>
      </c>
      <c r="C27" s="15">
        <v>915838</v>
      </c>
      <c r="D27" s="15">
        <v>291040</v>
      </c>
      <c r="E27" s="15">
        <v>139450</v>
      </c>
      <c r="F27" s="15">
        <v>0</v>
      </c>
      <c r="G27" s="15">
        <v>0</v>
      </c>
      <c r="H27" s="15">
        <v>0</v>
      </c>
      <c r="I27" s="15">
        <v>492808</v>
      </c>
      <c r="J27" s="15">
        <v>0</v>
      </c>
      <c r="K27" s="15">
        <v>0</v>
      </c>
      <c r="L27" s="15">
        <v>998580</v>
      </c>
      <c r="M27" s="15">
        <v>0</v>
      </c>
      <c r="N27" s="15">
        <v>0</v>
      </c>
      <c r="O27" s="15">
        <v>68740</v>
      </c>
      <c r="P27" s="15">
        <v>1140</v>
      </c>
      <c r="Q27" s="15">
        <v>0</v>
      </c>
      <c r="R27" s="15">
        <v>0</v>
      </c>
      <c r="S27" s="15">
        <v>1830040</v>
      </c>
      <c r="T27" s="15">
        <v>120670</v>
      </c>
      <c r="U27" s="15">
        <v>600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550</v>
      </c>
      <c r="AB27" s="15">
        <v>0</v>
      </c>
      <c r="AC27" s="15">
        <v>739370</v>
      </c>
      <c r="AD27" s="15">
        <v>0</v>
      </c>
      <c r="AE27" s="15">
        <v>6259386</v>
      </c>
      <c r="AF27" s="15">
        <v>0</v>
      </c>
      <c r="AG27" s="15">
        <v>175220</v>
      </c>
      <c r="AH27" s="15">
        <v>22357298</v>
      </c>
      <c r="AI27" s="15">
        <v>1617978</v>
      </c>
      <c r="AJ27" s="15">
        <v>2728910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640</v>
      </c>
      <c r="AR27" s="15">
        <v>0</v>
      </c>
      <c r="AS27" s="15">
        <v>0</v>
      </c>
      <c r="AT27" s="15">
        <v>56170</v>
      </c>
      <c r="AU27" s="15">
        <v>0</v>
      </c>
      <c r="AV27" s="15">
        <v>0</v>
      </c>
      <c r="AW27" s="15">
        <v>1928146</v>
      </c>
      <c r="AX27" s="15">
        <v>0</v>
      </c>
      <c r="AY27" s="15">
        <v>0</v>
      </c>
      <c r="AZ27" s="15">
        <v>1834791</v>
      </c>
      <c r="BA27" s="15">
        <v>7543241</v>
      </c>
      <c r="BB27" s="15">
        <v>0</v>
      </c>
      <c r="BC27" s="15">
        <v>0</v>
      </c>
      <c r="BD27" s="15">
        <v>0</v>
      </c>
      <c r="BE27" s="15">
        <v>0</v>
      </c>
      <c r="BF27" s="15">
        <v>636530</v>
      </c>
      <c r="BG27" s="15">
        <v>0</v>
      </c>
      <c r="BH27" s="15">
        <v>3978720</v>
      </c>
      <c r="BI27" s="15">
        <v>11291842</v>
      </c>
      <c r="BJ27" s="15">
        <v>0</v>
      </c>
      <c r="BK27" s="15">
        <f t="shared" si="0"/>
        <v>33003849</v>
      </c>
      <c r="BL27" s="16">
        <f t="shared" si="0"/>
        <v>33003849</v>
      </c>
    </row>
    <row r="28" spans="1:64" s="17" customFormat="1" ht="20.100000000000001" customHeight="1">
      <c r="A28" s="14">
        <v>24</v>
      </c>
      <c r="B28" s="14" t="s">
        <v>58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f t="shared" si="0"/>
        <v>0</v>
      </c>
      <c r="BL28" s="16">
        <f t="shared" si="0"/>
        <v>0</v>
      </c>
    </row>
    <row r="29" spans="1:64" s="17" customFormat="1" ht="20.100000000000001" customHeight="1">
      <c r="A29" s="14">
        <v>25</v>
      </c>
      <c r="B29" s="14" t="s">
        <v>59</v>
      </c>
      <c r="C29" s="15">
        <v>10943201</v>
      </c>
      <c r="D29" s="15">
        <v>173816190</v>
      </c>
      <c r="E29" s="15">
        <v>9271125</v>
      </c>
      <c r="F29" s="15">
        <v>12128549</v>
      </c>
      <c r="G29" s="15">
        <v>0</v>
      </c>
      <c r="H29" s="15">
        <v>0</v>
      </c>
      <c r="I29" s="15">
        <v>140602935</v>
      </c>
      <c r="J29" s="15">
        <v>0</v>
      </c>
      <c r="K29" s="15">
        <v>32219109</v>
      </c>
      <c r="L29" s="15">
        <v>192038549</v>
      </c>
      <c r="M29" s="15">
        <v>795674</v>
      </c>
      <c r="N29" s="15">
        <v>0</v>
      </c>
      <c r="O29" s="15">
        <v>6761511</v>
      </c>
      <c r="P29" s="15">
        <v>195290</v>
      </c>
      <c r="Q29" s="15">
        <v>7436310</v>
      </c>
      <c r="R29" s="15">
        <v>1185500</v>
      </c>
      <c r="S29" s="15">
        <v>21578718</v>
      </c>
      <c r="T29" s="15">
        <v>44718444</v>
      </c>
      <c r="U29" s="15">
        <v>21646039</v>
      </c>
      <c r="V29" s="15">
        <v>206040</v>
      </c>
      <c r="W29" s="15">
        <v>704050</v>
      </c>
      <c r="X29" s="15">
        <v>0</v>
      </c>
      <c r="Y29" s="15">
        <v>7254930</v>
      </c>
      <c r="Z29" s="15">
        <v>26520</v>
      </c>
      <c r="AA29" s="15">
        <v>108879871</v>
      </c>
      <c r="AB29" s="15">
        <v>73147170</v>
      </c>
      <c r="AC29" s="15">
        <v>89840610</v>
      </c>
      <c r="AD29" s="15">
        <v>70518283</v>
      </c>
      <c r="AE29" s="15">
        <v>29733070</v>
      </c>
      <c r="AF29" s="15">
        <v>194283</v>
      </c>
      <c r="AG29" s="15">
        <v>45783620</v>
      </c>
      <c r="AH29" s="15">
        <v>107469047</v>
      </c>
      <c r="AI29" s="15">
        <v>113104728</v>
      </c>
      <c r="AJ29" s="15">
        <v>19781290</v>
      </c>
      <c r="AK29" s="15">
        <v>26550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652406</v>
      </c>
      <c r="AR29" s="15">
        <v>0</v>
      </c>
      <c r="AS29" s="15">
        <v>84477219</v>
      </c>
      <c r="AT29" s="15">
        <v>68500577</v>
      </c>
      <c r="AU29" s="15">
        <v>0</v>
      </c>
      <c r="AV29" s="15">
        <v>0</v>
      </c>
      <c r="AW29" s="15">
        <v>19415970</v>
      </c>
      <c r="AX29" s="15">
        <v>22562190</v>
      </c>
      <c r="AY29" s="15">
        <v>3153842</v>
      </c>
      <c r="AZ29" s="15">
        <v>172496679</v>
      </c>
      <c r="BA29" s="15">
        <v>38448003</v>
      </c>
      <c r="BB29" s="15">
        <v>55275349</v>
      </c>
      <c r="BC29" s="15">
        <v>1691360</v>
      </c>
      <c r="BD29" s="15">
        <v>0</v>
      </c>
      <c r="BE29" s="15">
        <v>11843612</v>
      </c>
      <c r="BF29" s="15">
        <v>934180</v>
      </c>
      <c r="BG29" s="15">
        <v>121366845</v>
      </c>
      <c r="BH29" s="15">
        <v>32884830</v>
      </c>
      <c r="BI29" s="15">
        <v>151812568</v>
      </c>
      <c r="BJ29" s="15">
        <v>31364916</v>
      </c>
      <c r="BK29" s="15">
        <f t="shared" si="0"/>
        <v>1079443876</v>
      </c>
      <c r="BL29" s="16">
        <f t="shared" si="0"/>
        <v>1079443876</v>
      </c>
    </row>
    <row r="30" spans="1:64" s="17" customFormat="1" ht="20.100000000000001" customHeight="1">
      <c r="A30" s="14">
        <v>26</v>
      </c>
      <c r="B30" s="14" t="s">
        <v>60</v>
      </c>
      <c r="C30" s="15">
        <v>127405005</v>
      </c>
      <c r="D30" s="15">
        <v>52434744</v>
      </c>
      <c r="E30" s="15">
        <v>5908483</v>
      </c>
      <c r="F30" s="15">
        <v>0</v>
      </c>
      <c r="G30" s="15">
        <v>0</v>
      </c>
      <c r="H30" s="15">
        <v>0</v>
      </c>
      <c r="I30" s="15">
        <v>2758410</v>
      </c>
      <c r="J30" s="15">
        <v>1225666</v>
      </c>
      <c r="K30" s="15">
        <v>88968771</v>
      </c>
      <c r="L30" s="15">
        <v>143428720</v>
      </c>
      <c r="M30" s="15">
        <v>3190</v>
      </c>
      <c r="N30" s="15">
        <v>0</v>
      </c>
      <c r="O30" s="15">
        <v>0</v>
      </c>
      <c r="P30" s="15">
        <v>1800</v>
      </c>
      <c r="Q30" s="15">
        <v>3943020</v>
      </c>
      <c r="R30" s="15">
        <v>1649620</v>
      </c>
      <c r="S30" s="15">
        <v>902964</v>
      </c>
      <c r="T30" s="15">
        <v>757362</v>
      </c>
      <c r="U30" s="15">
        <v>44850</v>
      </c>
      <c r="V30" s="15">
        <v>0</v>
      </c>
      <c r="W30" s="15">
        <v>195792</v>
      </c>
      <c r="X30" s="15">
        <v>0</v>
      </c>
      <c r="Y30" s="15">
        <v>0</v>
      </c>
      <c r="Z30" s="15">
        <v>0</v>
      </c>
      <c r="AA30" s="15">
        <v>195453394</v>
      </c>
      <c r="AB30" s="15">
        <v>49009230</v>
      </c>
      <c r="AC30" s="15">
        <v>27847572</v>
      </c>
      <c r="AD30" s="15">
        <v>34188534</v>
      </c>
      <c r="AE30" s="15">
        <v>158790</v>
      </c>
      <c r="AF30" s="15">
        <v>0</v>
      </c>
      <c r="AG30" s="15">
        <v>801339</v>
      </c>
      <c r="AH30" s="15">
        <v>5203462</v>
      </c>
      <c r="AI30" s="15">
        <v>9086673</v>
      </c>
      <c r="AJ30" s="15">
        <v>4636029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1800</v>
      </c>
      <c r="AR30" s="15">
        <v>0</v>
      </c>
      <c r="AS30" s="15">
        <v>49772870</v>
      </c>
      <c r="AT30" s="15">
        <v>342904904</v>
      </c>
      <c r="AU30" s="15">
        <v>0</v>
      </c>
      <c r="AV30" s="15">
        <v>0</v>
      </c>
      <c r="AW30" s="15">
        <v>302390</v>
      </c>
      <c r="AX30" s="15">
        <v>0</v>
      </c>
      <c r="AY30" s="15">
        <v>434890</v>
      </c>
      <c r="AZ30" s="15">
        <v>730800</v>
      </c>
      <c r="BA30" s="15">
        <v>17279358</v>
      </c>
      <c r="BB30" s="15">
        <v>0</v>
      </c>
      <c r="BC30" s="15">
        <v>26200</v>
      </c>
      <c r="BD30" s="15">
        <v>0</v>
      </c>
      <c r="BE30" s="15">
        <v>0</v>
      </c>
      <c r="BF30" s="15">
        <v>0</v>
      </c>
      <c r="BG30" s="15">
        <v>6324429</v>
      </c>
      <c r="BH30" s="15">
        <v>1280</v>
      </c>
      <c r="BI30" s="15">
        <v>119228565</v>
      </c>
      <c r="BJ30" s="15">
        <v>20676604</v>
      </c>
      <c r="BK30" s="15">
        <f t="shared" si="0"/>
        <v>656848755</v>
      </c>
      <c r="BL30" s="16">
        <f t="shared" si="0"/>
        <v>656848755</v>
      </c>
    </row>
    <row r="31" spans="1:64" s="17" customFormat="1" ht="20.100000000000001" customHeight="1">
      <c r="A31" s="14">
        <v>27</v>
      </c>
      <c r="B31" s="14" t="s">
        <v>61</v>
      </c>
      <c r="C31" s="15">
        <v>199439889</v>
      </c>
      <c r="D31" s="15">
        <v>418183793</v>
      </c>
      <c r="E31" s="15">
        <v>4628114</v>
      </c>
      <c r="F31" s="15">
        <v>27132092</v>
      </c>
      <c r="G31" s="15">
        <v>0</v>
      </c>
      <c r="H31" s="15">
        <v>0</v>
      </c>
      <c r="I31" s="15">
        <v>50117226</v>
      </c>
      <c r="J31" s="15">
        <v>2784650</v>
      </c>
      <c r="K31" s="15">
        <v>188338226</v>
      </c>
      <c r="L31" s="15">
        <v>647002867</v>
      </c>
      <c r="M31" s="15">
        <v>10127158</v>
      </c>
      <c r="N31" s="15">
        <v>0</v>
      </c>
      <c r="O31" s="15">
        <v>11951390</v>
      </c>
      <c r="P31" s="15">
        <v>0</v>
      </c>
      <c r="Q31" s="15">
        <v>3074496</v>
      </c>
      <c r="R31" s="15">
        <v>93470960</v>
      </c>
      <c r="S31" s="15">
        <v>246794045</v>
      </c>
      <c r="T31" s="15">
        <v>344737418</v>
      </c>
      <c r="U31" s="15">
        <v>127620594</v>
      </c>
      <c r="V31" s="15">
        <v>65593230</v>
      </c>
      <c r="W31" s="15">
        <v>0</v>
      </c>
      <c r="X31" s="15">
        <v>0</v>
      </c>
      <c r="Y31" s="15">
        <v>15870218</v>
      </c>
      <c r="Z31" s="15">
        <v>0</v>
      </c>
      <c r="AA31" s="15">
        <v>170465350</v>
      </c>
      <c r="AB31" s="15">
        <v>170314734</v>
      </c>
      <c r="AC31" s="15">
        <v>369668546</v>
      </c>
      <c r="AD31" s="15">
        <v>6573718</v>
      </c>
      <c r="AE31" s="15">
        <v>1950505</v>
      </c>
      <c r="AF31" s="15">
        <v>14444857</v>
      </c>
      <c r="AG31" s="15">
        <v>189662234</v>
      </c>
      <c r="AH31" s="15">
        <v>113236525</v>
      </c>
      <c r="AI31" s="15">
        <v>440852792</v>
      </c>
      <c r="AJ31" s="15">
        <v>155513796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874070</v>
      </c>
      <c r="AR31" s="15">
        <v>0</v>
      </c>
      <c r="AS31" s="15">
        <v>88913184</v>
      </c>
      <c r="AT31" s="15">
        <v>637755406</v>
      </c>
      <c r="AU31" s="15">
        <v>0</v>
      </c>
      <c r="AV31" s="15">
        <v>0</v>
      </c>
      <c r="AW31" s="15">
        <v>108986767</v>
      </c>
      <c r="AX31" s="15">
        <v>12700220</v>
      </c>
      <c r="AY31" s="15">
        <v>325763334</v>
      </c>
      <c r="AZ31" s="15">
        <v>0</v>
      </c>
      <c r="BA31" s="15">
        <v>25209610</v>
      </c>
      <c r="BB31" s="15">
        <v>13433170</v>
      </c>
      <c r="BC31" s="15">
        <v>302707</v>
      </c>
      <c r="BD31" s="15">
        <v>0</v>
      </c>
      <c r="BE31" s="15">
        <v>3300818</v>
      </c>
      <c r="BF31" s="15">
        <v>0</v>
      </c>
      <c r="BG31" s="15">
        <v>192527159</v>
      </c>
      <c r="BH31" s="15">
        <v>171731370</v>
      </c>
      <c r="BI31" s="15">
        <v>260144379</v>
      </c>
      <c r="BJ31" s="15">
        <v>141974005</v>
      </c>
      <c r="BK31" s="15">
        <f t="shared" si="0"/>
        <v>3036582811</v>
      </c>
      <c r="BL31" s="16">
        <f t="shared" si="0"/>
        <v>3036582811</v>
      </c>
    </row>
    <row r="32" spans="1:64" s="17" customFormat="1" ht="20.100000000000001" customHeight="1">
      <c r="A32" s="14">
        <v>28</v>
      </c>
      <c r="B32" s="14" t="s">
        <v>62</v>
      </c>
      <c r="C32" s="15">
        <v>12253351</v>
      </c>
      <c r="D32" s="15">
        <v>15169288</v>
      </c>
      <c r="E32" s="15">
        <v>147730</v>
      </c>
      <c r="F32" s="15">
        <v>0</v>
      </c>
      <c r="G32" s="15">
        <v>0</v>
      </c>
      <c r="H32" s="15">
        <v>0</v>
      </c>
      <c r="I32" s="15">
        <v>926870</v>
      </c>
      <c r="J32" s="15">
        <v>0</v>
      </c>
      <c r="K32" s="15">
        <v>8076837</v>
      </c>
      <c r="L32" s="15">
        <v>0</v>
      </c>
      <c r="M32" s="15">
        <v>0</v>
      </c>
      <c r="N32" s="15">
        <v>0</v>
      </c>
      <c r="O32" s="15">
        <v>849470</v>
      </c>
      <c r="P32" s="15">
        <v>7810</v>
      </c>
      <c r="Q32" s="15">
        <v>0</v>
      </c>
      <c r="R32" s="15">
        <v>0</v>
      </c>
      <c r="S32" s="15">
        <v>0</v>
      </c>
      <c r="T32" s="15">
        <v>5781190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59748</v>
      </c>
      <c r="AB32" s="15">
        <v>1539160</v>
      </c>
      <c r="AC32" s="15">
        <v>59340</v>
      </c>
      <c r="AD32" s="15">
        <v>0</v>
      </c>
      <c r="AE32" s="15">
        <v>0</v>
      </c>
      <c r="AF32" s="15">
        <v>0</v>
      </c>
      <c r="AG32" s="15">
        <v>1084046</v>
      </c>
      <c r="AH32" s="15">
        <v>276038</v>
      </c>
      <c r="AI32" s="15">
        <v>34170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12290663</v>
      </c>
      <c r="AT32" s="15">
        <v>16685569</v>
      </c>
      <c r="AU32" s="15">
        <v>0</v>
      </c>
      <c r="AV32" s="15">
        <v>0</v>
      </c>
      <c r="AW32" s="15">
        <v>6400</v>
      </c>
      <c r="AX32" s="15">
        <v>0</v>
      </c>
      <c r="AY32" s="15">
        <v>1250</v>
      </c>
      <c r="AZ32" s="15">
        <v>1860</v>
      </c>
      <c r="BA32" s="15">
        <v>510630</v>
      </c>
      <c r="BB32" s="15">
        <v>47890</v>
      </c>
      <c r="BC32" s="15">
        <v>0</v>
      </c>
      <c r="BD32" s="15">
        <v>0</v>
      </c>
      <c r="BE32" s="15">
        <v>319260</v>
      </c>
      <c r="BF32" s="15">
        <v>0</v>
      </c>
      <c r="BG32" s="15">
        <v>2258660</v>
      </c>
      <c r="BH32" s="15">
        <v>610</v>
      </c>
      <c r="BI32" s="15">
        <v>788590</v>
      </c>
      <c r="BJ32" s="15">
        <v>157600</v>
      </c>
      <c r="BK32" s="15">
        <f t="shared" si="0"/>
        <v>39667015</v>
      </c>
      <c r="BL32" s="16">
        <f t="shared" si="0"/>
        <v>39667015</v>
      </c>
    </row>
    <row r="33" spans="1:64" s="17" customFormat="1" ht="20.100000000000001" customHeight="1">
      <c r="A33" s="14">
        <v>29</v>
      </c>
      <c r="B33" s="14" t="s">
        <v>63</v>
      </c>
      <c r="C33" s="15">
        <v>0</v>
      </c>
      <c r="D33" s="15">
        <v>0</v>
      </c>
      <c r="E33" s="15">
        <v>3560</v>
      </c>
      <c r="F33" s="15">
        <v>0</v>
      </c>
      <c r="G33" s="15">
        <v>0</v>
      </c>
      <c r="H33" s="15">
        <v>0</v>
      </c>
      <c r="I33" s="15">
        <v>258620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52260</v>
      </c>
      <c r="Q33" s="15">
        <v>0</v>
      </c>
      <c r="R33" s="15">
        <v>0</v>
      </c>
      <c r="S33" s="15">
        <v>0</v>
      </c>
      <c r="T33" s="15">
        <v>278550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50290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24920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2700</v>
      </c>
      <c r="AZ33" s="15">
        <v>78030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82590</v>
      </c>
      <c r="BG33" s="15">
        <v>0</v>
      </c>
      <c r="BH33" s="15">
        <v>202940</v>
      </c>
      <c r="BI33" s="15">
        <v>354280</v>
      </c>
      <c r="BJ33" s="15">
        <v>0</v>
      </c>
      <c r="BK33" s="15">
        <f t="shared" si="0"/>
        <v>694370</v>
      </c>
      <c r="BL33" s="16">
        <f t="shared" si="0"/>
        <v>694370</v>
      </c>
    </row>
    <row r="34" spans="1:64" s="17" customFormat="1" ht="20.100000000000001" customHeight="1">
      <c r="A34" s="14">
        <v>30</v>
      </c>
      <c r="B34" s="14" t="s">
        <v>64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f t="shared" si="0"/>
        <v>0</v>
      </c>
      <c r="BL34" s="16">
        <f t="shared" si="0"/>
        <v>0</v>
      </c>
    </row>
    <row r="35" spans="1:64" s="17" customFormat="1" ht="20.100000000000001" customHeight="1">
      <c r="A35" s="14">
        <v>31</v>
      </c>
      <c r="B35" s="14" t="s">
        <v>65</v>
      </c>
      <c r="C35" s="15">
        <v>9197817</v>
      </c>
      <c r="D35" s="15">
        <v>29344541</v>
      </c>
      <c r="E35" s="15">
        <v>2061560</v>
      </c>
      <c r="F35" s="15">
        <v>0</v>
      </c>
      <c r="G35" s="15">
        <v>0</v>
      </c>
      <c r="H35" s="15">
        <v>0</v>
      </c>
      <c r="I35" s="15">
        <v>7845113</v>
      </c>
      <c r="J35" s="15">
        <v>0</v>
      </c>
      <c r="K35" s="15">
        <v>4773526</v>
      </c>
      <c r="L35" s="15">
        <v>78360</v>
      </c>
      <c r="M35" s="15">
        <v>263960</v>
      </c>
      <c r="N35" s="15">
        <v>0</v>
      </c>
      <c r="O35" s="15">
        <v>0</v>
      </c>
      <c r="P35" s="15">
        <v>3290</v>
      </c>
      <c r="Q35" s="15">
        <v>62658</v>
      </c>
      <c r="R35" s="15">
        <v>6183500</v>
      </c>
      <c r="S35" s="15">
        <v>503660</v>
      </c>
      <c r="T35" s="15">
        <v>61971740</v>
      </c>
      <c r="U35" s="15">
        <v>5524026</v>
      </c>
      <c r="V35" s="15">
        <v>2700</v>
      </c>
      <c r="W35" s="15">
        <v>780</v>
      </c>
      <c r="X35" s="15">
        <v>0</v>
      </c>
      <c r="Y35" s="15">
        <v>1379310</v>
      </c>
      <c r="Z35" s="15">
        <v>0</v>
      </c>
      <c r="AA35" s="15">
        <v>569420</v>
      </c>
      <c r="AB35" s="15">
        <v>0</v>
      </c>
      <c r="AC35" s="15">
        <v>26278997</v>
      </c>
      <c r="AD35" s="15">
        <v>318838</v>
      </c>
      <c r="AE35" s="15">
        <v>1172809</v>
      </c>
      <c r="AF35" s="15">
        <v>4973550</v>
      </c>
      <c r="AG35" s="15">
        <v>12044390</v>
      </c>
      <c r="AH35" s="15">
        <v>0</v>
      </c>
      <c r="AI35" s="15">
        <v>24513645</v>
      </c>
      <c r="AJ35" s="15">
        <v>13272910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2209800</v>
      </c>
      <c r="AT35" s="15">
        <v>26248192</v>
      </c>
      <c r="AU35" s="15">
        <v>0</v>
      </c>
      <c r="AV35" s="15">
        <v>0</v>
      </c>
      <c r="AW35" s="15">
        <v>8566533</v>
      </c>
      <c r="AX35" s="15">
        <v>780</v>
      </c>
      <c r="AY35" s="15">
        <v>6181930</v>
      </c>
      <c r="AZ35" s="15">
        <v>2886067</v>
      </c>
      <c r="BA35" s="15">
        <v>4448850</v>
      </c>
      <c r="BB35" s="15">
        <v>6270512</v>
      </c>
      <c r="BC35" s="15">
        <v>226750</v>
      </c>
      <c r="BD35" s="15">
        <v>0</v>
      </c>
      <c r="BE35" s="15">
        <v>575880</v>
      </c>
      <c r="BF35" s="15">
        <v>0</v>
      </c>
      <c r="BG35" s="15">
        <v>26250824</v>
      </c>
      <c r="BH35" s="15">
        <v>26460</v>
      </c>
      <c r="BI35" s="15">
        <v>10001582</v>
      </c>
      <c r="BJ35" s="15">
        <v>3072380</v>
      </c>
      <c r="BK35" s="15">
        <f t="shared" si="0"/>
        <v>154653820</v>
      </c>
      <c r="BL35" s="16">
        <f t="shared" si="0"/>
        <v>154653820</v>
      </c>
    </row>
    <row r="36" spans="1:64" s="17" customFormat="1" ht="20.100000000000001" customHeight="1">
      <c r="A36" s="14">
        <v>32</v>
      </c>
      <c r="B36" s="14" t="s">
        <v>66</v>
      </c>
      <c r="C36" s="15">
        <v>17176010</v>
      </c>
      <c r="D36" s="15">
        <v>17176010</v>
      </c>
      <c r="E36" s="15">
        <v>1239406</v>
      </c>
      <c r="F36" s="15">
        <v>1239406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500</v>
      </c>
      <c r="P36" s="15">
        <v>500</v>
      </c>
      <c r="Q36" s="15">
        <v>3492570</v>
      </c>
      <c r="R36" s="15">
        <v>3492570</v>
      </c>
      <c r="S36" s="15">
        <v>65390730</v>
      </c>
      <c r="T36" s="15">
        <v>65390730</v>
      </c>
      <c r="U36" s="15">
        <v>1478680</v>
      </c>
      <c r="V36" s="15">
        <v>1478680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3893900</v>
      </c>
      <c r="AD36" s="15">
        <v>3893900</v>
      </c>
      <c r="AE36" s="15">
        <v>432460</v>
      </c>
      <c r="AF36" s="15">
        <v>432460</v>
      </c>
      <c r="AG36" s="15">
        <v>7678129</v>
      </c>
      <c r="AH36" s="15">
        <v>7678129</v>
      </c>
      <c r="AI36" s="15">
        <v>1705410</v>
      </c>
      <c r="AJ36" s="15">
        <v>1705410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736520</v>
      </c>
      <c r="AT36" s="15">
        <v>736520</v>
      </c>
      <c r="AU36" s="15">
        <v>0</v>
      </c>
      <c r="AV36" s="15">
        <v>0</v>
      </c>
      <c r="AW36" s="15">
        <v>1341520</v>
      </c>
      <c r="AX36" s="15">
        <v>1341520</v>
      </c>
      <c r="AY36" s="15">
        <v>8791006</v>
      </c>
      <c r="AZ36" s="15">
        <v>8791006</v>
      </c>
      <c r="BA36" s="15">
        <v>7676470</v>
      </c>
      <c r="BB36" s="15">
        <v>7676470</v>
      </c>
      <c r="BC36" s="15">
        <v>0</v>
      </c>
      <c r="BD36" s="15">
        <v>0</v>
      </c>
      <c r="BE36" s="15">
        <v>0</v>
      </c>
      <c r="BF36" s="15">
        <v>0</v>
      </c>
      <c r="BG36" s="15">
        <v>57008470</v>
      </c>
      <c r="BH36" s="15">
        <v>57008470</v>
      </c>
      <c r="BI36" s="15">
        <v>819310</v>
      </c>
      <c r="BJ36" s="15">
        <v>819310</v>
      </c>
      <c r="BK36" s="15">
        <f t="shared" si="0"/>
        <v>178861091</v>
      </c>
      <c r="BL36" s="16">
        <f t="shared" si="0"/>
        <v>178861091</v>
      </c>
    </row>
    <row r="37" spans="1:64" s="17" customFormat="1" ht="20.100000000000001" customHeight="1">
      <c r="A37" s="14">
        <v>33</v>
      </c>
      <c r="B37" s="14" t="s">
        <v>67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f t="shared" si="0"/>
        <v>0</v>
      </c>
      <c r="BL37" s="16">
        <f t="shared" si="0"/>
        <v>0</v>
      </c>
    </row>
    <row r="38" spans="1:64" s="17" customFormat="1" ht="20.100000000000001" customHeight="1">
      <c r="A38" s="14">
        <v>34</v>
      </c>
      <c r="B38" s="14" t="s">
        <v>68</v>
      </c>
      <c r="C38" s="15">
        <v>0</v>
      </c>
      <c r="D38" s="15">
        <v>0</v>
      </c>
      <c r="E38" s="15">
        <v>12040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6220</v>
      </c>
      <c r="Q38" s="15">
        <v>0</v>
      </c>
      <c r="R38" s="15">
        <v>0</v>
      </c>
      <c r="S38" s="15">
        <v>0</v>
      </c>
      <c r="T38" s="15">
        <v>3370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620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1830</v>
      </c>
      <c r="BI38" s="15">
        <v>0</v>
      </c>
      <c r="BJ38" s="15">
        <v>0</v>
      </c>
      <c r="BK38" s="15">
        <f t="shared" si="0"/>
        <v>12040</v>
      </c>
      <c r="BL38" s="16">
        <f t="shared" si="0"/>
        <v>12040</v>
      </c>
    </row>
    <row r="39" spans="1:64" s="17" customFormat="1" ht="20.100000000000001" customHeight="1">
      <c r="A39" s="14">
        <v>35</v>
      </c>
      <c r="B39" s="14" t="s">
        <v>69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f t="shared" si="0"/>
        <v>0</v>
      </c>
      <c r="BL39" s="16">
        <f t="shared" si="0"/>
        <v>0</v>
      </c>
    </row>
    <row r="40" spans="1:64" s="17" customFormat="1" ht="20.100000000000001" customHeight="1">
      <c r="A40" s="14">
        <v>36</v>
      </c>
      <c r="B40" s="14" t="s">
        <v>70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f t="shared" si="0"/>
        <v>0</v>
      </c>
      <c r="BL40" s="16">
        <f t="shared" si="0"/>
        <v>0</v>
      </c>
    </row>
    <row r="41" spans="1:64" s="17" customFormat="1" ht="20.100000000000001" customHeight="1">
      <c r="A41" s="14">
        <v>37</v>
      </c>
      <c r="B41" s="14" t="s">
        <v>71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f t="shared" si="0"/>
        <v>0</v>
      </c>
      <c r="BL41" s="16">
        <f t="shared" si="0"/>
        <v>0</v>
      </c>
    </row>
    <row r="42" spans="1:64" s="17" customFormat="1" ht="20.100000000000001" customHeight="1">
      <c r="A42" s="14">
        <v>38</v>
      </c>
      <c r="B42" s="14" t="s">
        <v>72</v>
      </c>
      <c r="C42" s="15">
        <v>640</v>
      </c>
      <c r="D42" s="15">
        <v>0</v>
      </c>
      <c r="E42" s="15">
        <v>47750</v>
      </c>
      <c r="F42" s="15">
        <v>0</v>
      </c>
      <c r="G42" s="15">
        <v>0</v>
      </c>
      <c r="H42" s="15">
        <v>0</v>
      </c>
      <c r="I42" s="15">
        <v>13400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800</v>
      </c>
      <c r="Q42" s="15">
        <v>0</v>
      </c>
      <c r="R42" s="15">
        <v>0</v>
      </c>
      <c r="S42" s="15">
        <v>0</v>
      </c>
      <c r="T42" s="15">
        <v>70390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800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8600</v>
      </c>
      <c r="BJ42" s="15">
        <v>0</v>
      </c>
      <c r="BK42" s="15">
        <f t="shared" si="0"/>
        <v>71190</v>
      </c>
      <c r="BL42" s="16">
        <f t="shared" si="0"/>
        <v>71190</v>
      </c>
    </row>
    <row r="43" spans="1:64" s="17" customFormat="1" ht="20.100000000000001" customHeight="1">
      <c r="A43" s="14">
        <v>39</v>
      </c>
      <c r="B43" s="14" t="s">
        <v>73</v>
      </c>
      <c r="C43" s="15">
        <v>0</v>
      </c>
      <c r="D43" s="15">
        <v>0</v>
      </c>
      <c r="E43" s="15">
        <v>38410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5450</v>
      </c>
      <c r="Q43" s="15">
        <v>0</v>
      </c>
      <c r="R43" s="15">
        <v>0</v>
      </c>
      <c r="S43" s="15">
        <v>0</v>
      </c>
      <c r="T43" s="15">
        <v>34430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2050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580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f t="shared" si="0"/>
        <v>40460</v>
      </c>
      <c r="BL43" s="16">
        <f t="shared" si="0"/>
        <v>40460</v>
      </c>
    </row>
    <row r="44" spans="1:64" s="17" customFormat="1" ht="20.100000000000001" customHeight="1">
      <c r="A44" s="14">
        <v>40</v>
      </c>
      <c r="B44" s="14" t="s">
        <v>74</v>
      </c>
      <c r="C44" s="15">
        <v>0</v>
      </c>
      <c r="D44" s="15">
        <v>0</v>
      </c>
      <c r="E44" s="15">
        <v>500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38390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500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26990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192020</v>
      </c>
      <c r="AX44" s="15">
        <v>0</v>
      </c>
      <c r="AY44" s="15">
        <v>0</v>
      </c>
      <c r="AZ44" s="15">
        <v>230410</v>
      </c>
      <c r="BA44" s="15">
        <v>0</v>
      </c>
      <c r="BB44" s="15">
        <v>0</v>
      </c>
      <c r="BC44" s="15">
        <v>0</v>
      </c>
      <c r="BD44" s="15">
        <v>0</v>
      </c>
      <c r="BE44" s="15">
        <v>26990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f t="shared" si="0"/>
        <v>257900</v>
      </c>
      <c r="BL44" s="16">
        <f t="shared" si="0"/>
        <v>257900</v>
      </c>
    </row>
    <row r="45" spans="1:64" s="17" customFormat="1" ht="20.100000000000001" customHeight="1">
      <c r="A45" s="14">
        <v>41</v>
      </c>
      <c r="B45" s="14" t="s">
        <v>75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40820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40820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4390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4390</v>
      </c>
      <c r="BJ45" s="15">
        <v>0</v>
      </c>
      <c r="BK45" s="15">
        <f t="shared" si="0"/>
        <v>45210</v>
      </c>
      <c r="BL45" s="16">
        <f t="shared" si="0"/>
        <v>45210</v>
      </c>
    </row>
    <row r="46" spans="1:64" s="17" customFormat="1" ht="20.100000000000001" customHeight="1">
      <c r="A46" s="14">
        <v>42</v>
      </c>
      <c r="B46" s="14" t="s">
        <v>76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f t="shared" si="0"/>
        <v>0</v>
      </c>
      <c r="BL46" s="16">
        <f t="shared" si="0"/>
        <v>0</v>
      </c>
    </row>
    <row r="47" spans="1:64" s="17" customFormat="1" ht="20.100000000000001" customHeight="1">
      <c r="A47" s="14">
        <v>43</v>
      </c>
      <c r="B47" s="14" t="s">
        <v>77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f t="shared" si="0"/>
        <v>0</v>
      </c>
      <c r="BL47" s="16">
        <f t="shared" si="0"/>
        <v>0</v>
      </c>
    </row>
    <row r="48" spans="1:64" s="17" customFormat="1" ht="20.100000000000001" customHeight="1">
      <c r="A48" s="14">
        <v>44</v>
      </c>
      <c r="B48" s="14" t="s">
        <v>78</v>
      </c>
      <c r="C48" s="15">
        <v>226020</v>
      </c>
      <c r="D48" s="15">
        <v>2664630</v>
      </c>
      <c r="E48" s="15">
        <v>609950</v>
      </c>
      <c r="F48" s="15">
        <v>200950</v>
      </c>
      <c r="G48" s="15">
        <v>0</v>
      </c>
      <c r="H48" s="15">
        <v>0</v>
      </c>
      <c r="I48" s="15">
        <v>29300</v>
      </c>
      <c r="J48" s="15">
        <v>0</v>
      </c>
      <c r="K48" s="15">
        <v>0</v>
      </c>
      <c r="L48" s="15">
        <v>0</v>
      </c>
      <c r="M48" s="15">
        <v>7680</v>
      </c>
      <c r="N48" s="15">
        <v>0</v>
      </c>
      <c r="O48" s="15">
        <v>220690</v>
      </c>
      <c r="P48" s="15">
        <v>422820</v>
      </c>
      <c r="Q48" s="15">
        <v>0</v>
      </c>
      <c r="R48" s="15">
        <v>83570</v>
      </c>
      <c r="S48" s="15">
        <v>0</v>
      </c>
      <c r="T48" s="15">
        <v>1330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765290</v>
      </c>
      <c r="AD48" s="15">
        <v>78630</v>
      </c>
      <c r="AE48" s="15">
        <v>0</v>
      </c>
      <c r="AF48" s="15">
        <v>0</v>
      </c>
      <c r="AG48" s="15">
        <v>675910</v>
      </c>
      <c r="AH48" s="15">
        <v>0</v>
      </c>
      <c r="AI48" s="15">
        <v>84340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213080</v>
      </c>
      <c r="AS48" s="15">
        <v>3918290</v>
      </c>
      <c r="AT48" s="15">
        <v>1800</v>
      </c>
      <c r="AU48" s="15">
        <v>0</v>
      </c>
      <c r="AV48" s="15">
        <v>0</v>
      </c>
      <c r="AW48" s="15">
        <v>57270</v>
      </c>
      <c r="AX48" s="15">
        <v>0</v>
      </c>
      <c r="AY48" s="15">
        <v>0</v>
      </c>
      <c r="AZ48" s="15">
        <v>0</v>
      </c>
      <c r="BA48" s="15">
        <v>26110</v>
      </c>
      <c r="BB48" s="15">
        <v>2386810</v>
      </c>
      <c r="BC48" s="15">
        <v>0</v>
      </c>
      <c r="BD48" s="15">
        <v>28320</v>
      </c>
      <c r="BE48" s="15">
        <v>1351050</v>
      </c>
      <c r="BF48" s="15">
        <v>0</v>
      </c>
      <c r="BG48" s="15">
        <v>6080</v>
      </c>
      <c r="BH48" s="15">
        <v>3372740</v>
      </c>
      <c r="BI48" s="15">
        <v>1925040</v>
      </c>
      <c r="BJ48" s="15">
        <v>448340</v>
      </c>
      <c r="BK48" s="15">
        <f t="shared" si="0"/>
        <v>9903020</v>
      </c>
      <c r="BL48" s="16">
        <f t="shared" si="0"/>
        <v>9903020</v>
      </c>
    </row>
    <row r="49" spans="1:64" s="17" customFormat="1" ht="20.100000000000001" customHeight="1">
      <c r="A49" s="14">
        <v>45</v>
      </c>
      <c r="B49" s="14" t="s">
        <v>79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f t="shared" si="0"/>
        <v>0</v>
      </c>
      <c r="BL49" s="16">
        <f t="shared" si="0"/>
        <v>0</v>
      </c>
    </row>
    <row r="50" spans="1:64" s="17" customFormat="1" ht="20.100000000000001" customHeight="1">
      <c r="A50" s="14">
        <v>46</v>
      </c>
      <c r="B50" s="14" t="s">
        <v>80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f t="shared" si="0"/>
        <v>0</v>
      </c>
      <c r="BL50" s="16">
        <f t="shared" si="0"/>
        <v>0</v>
      </c>
    </row>
    <row r="51" spans="1:64" s="17" customFormat="1" ht="20.100000000000001" customHeight="1">
      <c r="A51" s="14">
        <v>47</v>
      </c>
      <c r="B51" s="14" t="s">
        <v>81</v>
      </c>
      <c r="C51" s="15">
        <v>0</v>
      </c>
      <c r="D51" s="15">
        <v>0</v>
      </c>
      <c r="E51" s="15">
        <v>336780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590</v>
      </c>
      <c r="U51" s="15">
        <v>31500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504680</v>
      </c>
      <c r="AH51" s="15">
        <v>0</v>
      </c>
      <c r="AI51" s="15">
        <v>0</v>
      </c>
      <c r="AJ51" s="15">
        <v>447740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3520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382250</v>
      </c>
      <c r="BA51" s="15">
        <v>0</v>
      </c>
      <c r="BB51" s="15">
        <v>0</v>
      </c>
      <c r="BC51" s="15">
        <v>0</v>
      </c>
      <c r="BD51" s="15">
        <v>0</v>
      </c>
      <c r="BE51" s="15">
        <v>14580</v>
      </c>
      <c r="BF51" s="15">
        <v>0</v>
      </c>
      <c r="BG51" s="15">
        <v>0</v>
      </c>
      <c r="BH51" s="15">
        <v>93310</v>
      </c>
      <c r="BI51" s="15">
        <v>46060</v>
      </c>
      <c r="BJ51" s="15">
        <v>13230</v>
      </c>
      <c r="BK51" s="15">
        <f t="shared" si="0"/>
        <v>937120</v>
      </c>
      <c r="BL51" s="16">
        <f t="shared" si="0"/>
        <v>937120</v>
      </c>
    </row>
    <row r="52" spans="1:64" s="17" customFormat="1" ht="20.100000000000001" customHeight="1">
      <c r="A52" s="14">
        <v>48</v>
      </c>
      <c r="B52" s="14" t="s">
        <v>82</v>
      </c>
      <c r="C52" s="15">
        <v>0</v>
      </c>
      <c r="D52" s="15">
        <v>0</v>
      </c>
      <c r="E52" s="15">
        <v>88510</v>
      </c>
      <c r="F52" s="15">
        <v>2475666</v>
      </c>
      <c r="G52" s="15">
        <v>0</v>
      </c>
      <c r="H52" s="15">
        <v>0</v>
      </c>
      <c r="I52" s="15">
        <v>900676</v>
      </c>
      <c r="J52" s="15">
        <v>0</v>
      </c>
      <c r="K52" s="15">
        <v>212280</v>
      </c>
      <c r="L52" s="15">
        <v>0</v>
      </c>
      <c r="M52" s="15">
        <v>0</v>
      </c>
      <c r="N52" s="15">
        <v>0</v>
      </c>
      <c r="O52" s="15">
        <v>1074224</v>
      </c>
      <c r="P52" s="15">
        <v>4590</v>
      </c>
      <c r="Q52" s="15">
        <v>0</v>
      </c>
      <c r="R52" s="15">
        <v>0</v>
      </c>
      <c r="S52" s="15">
        <v>77220</v>
      </c>
      <c r="T52" s="15">
        <v>145310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158016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1590</v>
      </c>
      <c r="AR52" s="15">
        <v>0</v>
      </c>
      <c r="AS52" s="15">
        <v>26550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590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87090</v>
      </c>
      <c r="BJ52" s="15">
        <v>0</v>
      </c>
      <c r="BK52" s="15">
        <f t="shared" si="0"/>
        <v>2626156</v>
      </c>
      <c r="BL52" s="16">
        <f t="shared" si="0"/>
        <v>2626156</v>
      </c>
    </row>
    <row r="53" spans="1:64" s="17" customFormat="1" ht="20.100000000000001" customHeight="1">
      <c r="A53" s="18">
        <v>49</v>
      </c>
      <c r="B53" s="18" t="s">
        <v>83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f t="shared" si="0"/>
        <v>0</v>
      </c>
      <c r="BL53" s="16">
        <f t="shared" si="0"/>
        <v>0</v>
      </c>
    </row>
    <row r="54" spans="1:64" s="17" customFormat="1" ht="20.100000000000001" customHeight="1">
      <c r="A54" s="18">
        <v>50</v>
      </c>
      <c r="B54" s="18" t="s">
        <v>84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f t="shared" si="0"/>
        <v>0</v>
      </c>
      <c r="BL54" s="16">
        <f t="shared" si="0"/>
        <v>0</v>
      </c>
    </row>
    <row r="55" spans="1:64" s="17" customFormat="1" ht="20.100000000000001" customHeight="1">
      <c r="A55" s="18">
        <v>51</v>
      </c>
      <c r="B55" s="18" t="s">
        <v>85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f t="shared" si="0"/>
        <v>0</v>
      </c>
      <c r="BL55" s="16">
        <f t="shared" si="0"/>
        <v>0</v>
      </c>
    </row>
    <row r="56" spans="1:64" s="17" customFormat="1" ht="20.100000000000001" customHeight="1">
      <c r="A56" s="18">
        <v>52</v>
      </c>
      <c r="B56" s="18" t="s">
        <v>86</v>
      </c>
      <c r="C56" s="15">
        <v>0</v>
      </c>
      <c r="D56" s="15">
        <v>38330</v>
      </c>
      <c r="E56" s="15">
        <v>90980</v>
      </c>
      <c r="F56" s="15">
        <v>0</v>
      </c>
      <c r="G56" s="15">
        <v>0</v>
      </c>
      <c r="H56" s="15">
        <v>0</v>
      </c>
      <c r="I56" s="15">
        <v>1800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23450</v>
      </c>
      <c r="Q56" s="15">
        <v>0</v>
      </c>
      <c r="R56" s="15">
        <v>0</v>
      </c>
      <c r="S56" s="15">
        <v>0</v>
      </c>
      <c r="T56" s="15">
        <v>388640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229310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15700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30370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601620</v>
      </c>
      <c r="BJ56" s="15">
        <v>0</v>
      </c>
      <c r="BK56" s="15">
        <f t="shared" si="0"/>
        <v>710100</v>
      </c>
      <c r="BL56" s="16">
        <f t="shared" si="0"/>
        <v>710100</v>
      </c>
    </row>
    <row r="57" spans="1:64" s="17" customFormat="1" ht="20.100000000000001" customHeight="1">
      <c r="A57" s="18">
        <v>53</v>
      </c>
      <c r="B57" s="18" t="s">
        <v>87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f t="shared" si="0"/>
        <v>0</v>
      </c>
      <c r="BL57" s="16">
        <f t="shared" si="0"/>
        <v>0</v>
      </c>
    </row>
    <row r="58" spans="1:64" s="17" customFormat="1" ht="20.100000000000001" customHeight="1">
      <c r="A58" s="18">
        <v>54</v>
      </c>
      <c r="B58" s="18" t="s">
        <v>88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f t="shared" si="0"/>
        <v>0</v>
      </c>
      <c r="BL58" s="16">
        <f t="shared" si="0"/>
        <v>0</v>
      </c>
    </row>
    <row r="59" spans="1:64" s="17" customFormat="1" ht="20.100000000000001" customHeight="1">
      <c r="A59" s="18">
        <v>55</v>
      </c>
      <c r="B59" s="18" t="s">
        <v>89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f t="shared" si="0"/>
        <v>0</v>
      </c>
      <c r="BL59" s="16">
        <f t="shared" si="0"/>
        <v>0</v>
      </c>
    </row>
    <row r="60" spans="1:64" s="17" customFormat="1" ht="20.100000000000001" customHeight="1">
      <c r="A60" s="18">
        <v>56</v>
      </c>
      <c r="B60" s="18" t="s">
        <v>90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f t="shared" si="0"/>
        <v>0</v>
      </c>
      <c r="BL60" s="16">
        <f t="shared" si="0"/>
        <v>0</v>
      </c>
    </row>
    <row r="61" spans="1:64" s="17" customFormat="1" ht="20.100000000000001" customHeight="1">
      <c r="A61" s="18">
        <v>57</v>
      </c>
      <c r="B61" s="18" t="s">
        <v>91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f t="shared" si="0"/>
        <v>0</v>
      </c>
      <c r="BL61" s="16">
        <f t="shared" si="0"/>
        <v>0</v>
      </c>
    </row>
    <row r="62" spans="1:64" s="17" customFormat="1" ht="20.100000000000001" customHeight="1">
      <c r="A62" s="18">
        <v>58</v>
      </c>
      <c r="B62" s="18" t="s">
        <v>92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f t="shared" si="0"/>
        <v>0</v>
      </c>
      <c r="BL62" s="16">
        <f t="shared" si="0"/>
        <v>0</v>
      </c>
    </row>
    <row r="63" spans="1:64" s="17" customFormat="1" ht="20.100000000000001" customHeight="1">
      <c r="A63" s="18">
        <v>59</v>
      </c>
      <c r="B63" s="18" t="s">
        <v>93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f t="shared" si="0"/>
        <v>0</v>
      </c>
      <c r="BL63" s="16">
        <f t="shared" si="0"/>
        <v>0</v>
      </c>
    </row>
    <row r="64" spans="1:64" s="17" customFormat="1" ht="20.100000000000001" customHeight="1">
      <c r="A64" s="18">
        <v>60</v>
      </c>
      <c r="B64" s="18" t="s">
        <v>94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f t="shared" si="0"/>
        <v>0</v>
      </c>
      <c r="BL64" s="16">
        <f t="shared" si="0"/>
        <v>0</v>
      </c>
    </row>
    <row r="65" spans="1:64" s="17" customFormat="1" ht="20.100000000000001" customHeight="1">
      <c r="A65" s="18">
        <v>61</v>
      </c>
      <c r="B65" s="18" t="s">
        <v>95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f t="shared" si="0"/>
        <v>0</v>
      </c>
      <c r="BL65" s="16">
        <f t="shared" si="0"/>
        <v>0</v>
      </c>
    </row>
    <row r="66" spans="1:64" s="17" customFormat="1" ht="20.100000000000001" customHeight="1">
      <c r="A66" s="18">
        <v>62</v>
      </c>
      <c r="B66" s="18" t="s">
        <v>96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f t="shared" si="0"/>
        <v>0</v>
      </c>
      <c r="BL66" s="16">
        <f t="shared" si="0"/>
        <v>0</v>
      </c>
    </row>
    <row r="67" spans="1:64" s="17" customFormat="1" ht="20.100000000000001" customHeight="1">
      <c r="A67" s="18">
        <v>63</v>
      </c>
      <c r="B67" s="18" t="s">
        <v>97</v>
      </c>
      <c r="C67" s="15">
        <v>63730</v>
      </c>
      <c r="D67" s="15">
        <v>8290</v>
      </c>
      <c r="E67" s="15">
        <v>0</v>
      </c>
      <c r="F67" s="15">
        <v>0</v>
      </c>
      <c r="G67" s="15">
        <v>0</v>
      </c>
      <c r="H67" s="15">
        <v>0</v>
      </c>
      <c r="I67" s="15">
        <v>2022</v>
      </c>
      <c r="J67" s="15">
        <v>0</v>
      </c>
      <c r="K67" s="15">
        <v>239123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585235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564229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1359766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2805815</v>
      </c>
      <c r="BK67" s="15">
        <f t="shared" si="0"/>
        <v>2814105</v>
      </c>
      <c r="BL67" s="16">
        <f t="shared" si="0"/>
        <v>2814105</v>
      </c>
    </row>
    <row r="68" spans="1:64" s="17" customFormat="1" ht="20.100000000000001" customHeight="1">
      <c r="A68" s="18">
        <v>64</v>
      </c>
      <c r="B68" s="18" t="s">
        <v>98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f t="shared" si="0"/>
        <v>0</v>
      </c>
      <c r="BL68" s="16">
        <f t="shared" si="0"/>
        <v>0</v>
      </c>
    </row>
    <row r="69" spans="1:64" s="17" customFormat="1" ht="20.100000000000001" customHeight="1">
      <c r="A69" s="18">
        <v>65</v>
      </c>
      <c r="B69" s="18" t="s">
        <v>99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f t="shared" si="0"/>
        <v>0</v>
      </c>
      <c r="BL69" s="16">
        <f t="shared" si="0"/>
        <v>0</v>
      </c>
    </row>
    <row r="70" spans="1:64" s="17" customFormat="1" ht="20.100000000000001" customHeight="1">
      <c r="A70" s="18">
        <v>66</v>
      </c>
      <c r="B70" s="18" t="s">
        <v>100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f t="shared" ref="BK70:BL85" si="1">SUM(C70+E70+G70+I70+K70+M70+O70+Q70+S70+U70+W70+Y70+AA70+AC70+AE70+AG70+AI70+AK70+AM70+AO70+AQ70+AS70+AU70+AW70+AY70+BA70+BC70+BE70+BG70+BI70)</f>
        <v>0</v>
      </c>
      <c r="BL70" s="16">
        <f t="shared" si="1"/>
        <v>0</v>
      </c>
    </row>
    <row r="71" spans="1:64" s="17" customFormat="1" ht="20.100000000000001" customHeight="1">
      <c r="A71" s="18">
        <v>67</v>
      </c>
      <c r="B71" s="18" t="s">
        <v>101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f t="shared" si="1"/>
        <v>0</v>
      </c>
      <c r="BL71" s="16">
        <f t="shared" si="1"/>
        <v>0</v>
      </c>
    </row>
    <row r="72" spans="1:64" s="17" customFormat="1" ht="20.100000000000001" customHeight="1">
      <c r="A72" s="18">
        <v>68</v>
      </c>
      <c r="B72" s="18" t="s">
        <v>102</v>
      </c>
      <c r="C72" s="15">
        <v>54210</v>
      </c>
      <c r="D72" s="15">
        <v>840600</v>
      </c>
      <c r="E72" s="15">
        <v>281000</v>
      </c>
      <c r="F72" s="15">
        <v>797242</v>
      </c>
      <c r="G72" s="15">
        <v>0</v>
      </c>
      <c r="H72" s="15">
        <v>0</v>
      </c>
      <c r="I72" s="15">
        <v>1810048</v>
      </c>
      <c r="J72" s="15">
        <v>0</v>
      </c>
      <c r="K72" s="15">
        <v>0</v>
      </c>
      <c r="L72" s="15">
        <v>1243199</v>
      </c>
      <c r="M72" s="15">
        <v>0</v>
      </c>
      <c r="N72" s="15">
        <v>0</v>
      </c>
      <c r="O72" s="15">
        <v>119629</v>
      </c>
      <c r="P72" s="15">
        <v>73840</v>
      </c>
      <c r="Q72" s="15">
        <v>109550</v>
      </c>
      <c r="R72" s="15">
        <v>0</v>
      </c>
      <c r="S72" s="15">
        <v>424040</v>
      </c>
      <c r="T72" s="15">
        <v>159620</v>
      </c>
      <c r="U72" s="15">
        <v>487376</v>
      </c>
      <c r="V72" s="15">
        <v>40600</v>
      </c>
      <c r="W72" s="15">
        <v>0</v>
      </c>
      <c r="X72" s="15">
        <v>0</v>
      </c>
      <c r="Y72" s="15">
        <v>0</v>
      </c>
      <c r="Z72" s="15">
        <v>0</v>
      </c>
      <c r="AA72" s="15">
        <v>557039</v>
      </c>
      <c r="AB72" s="15">
        <v>1900</v>
      </c>
      <c r="AC72" s="15">
        <v>156600</v>
      </c>
      <c r="AD72" s="15">
        <v>212020</v>
      </c>
      <c r="AE72" s="15">
        <v>141370</v>
      </c>
      <c r="AF72" s="15">
        <v>0</v>
      </c>
      <c r="AG72" s="15">
        <v>556122</v>
      </c>
      <c r="AH72" s="15">
        <v>659654</v>
      </c>
      <c r="AI72" s="15">
        <v>595910</v>
      </c>
      <c r="AJ72" s="15">
        <v>449110</v>
      </c>
      <c r="AK72" s="15">
        <v>17700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32340</v>
      </c>
      <c r="AR72" s="15">
        <v>0</v>
      </c>
      <c r="AS72" s="15">
        <v>853522</v>
      </c>
      <c r="AT72" s="15">
        <v>1642280</v>
      </c>
      <c r="AU72" s="15">
        <v>0</v>
      </c>
      <c r="AV72" s="15">
        <v>0</v>
      </c>
      <c r="AW72" s="15">
        <v>185670</v>
      </c>
      <c r="AX72" s="15">
        <v>0</v>
      </c>
      <c r="AY72" s="15">
        <v>0</v>
      </c>
      <c r="AZ72" s="15">
        <v>2758392</v>
      </c>
      <c r="BA72" s="15">
        <v>0</v>
      </c>
      <c r="BB72" s="15">
        <v>0</v>
      </c>
      <c r="BC72" s="15">
        <v>779542</v>
      </c>
      <c r="BD72" s="15">
        <v>0</v>
      </c>
      <c r="BE72" s="15">
        <v>160626</v>
      </c>
      <c r="BF72" s="15">
        <v>25830</v>
      </c>
      <c r="BG72" s="15">
        <v>1022695</v>
      </c>
      <c r="BH72" s="15">
        <v>159280</v>
      </c>
      <c r="BI72" s="15">
        <v>1058090</v>
      </c>
      <c r="BJ72" s="15">
        <v>339512</v>
      </c>
      <c r="BK72" s="15">
        <f t="shared" si="1"/>
        <v>9403079</v>
      </c>
      <c r="BL72" s="16">
        <f t="shared" si="1"/>
        <v>9403079</v>
      </c>
    </row>
    <row r="73" spans="1:64" s="17" customFormat="1" ht="20.100000000000001" customHeight="1">
      <c r="A73" s="18">
        <v>69</v>
      </c>
      <c r="B73" s="18" t="s">
        <v>103</v>
      </c>
      <c r="C73" s="15">
        <v>0</v>
      </c>
      <c r="D73" s="15">
        <v>0</v>
      </c>
      <c r="E73" s="15">
        <v>470233</v>
      </c>
      <c r="F73" s="15">
        <v>0</v>
      </c>
      <c r="G73" s="15">
        <v>0</v>
      </c>
      <c r="H73" s="15">
        <v>0</v>
      </c>
      <c r="I73" s="15">
        <v>4730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471973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4730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1740</v>
      </c>
      <c r="BJ73" s="15">
        <v>0</v>
      </c>
      <c r="BK73" s="15">
        <f t="shared" si="1"/>
        <v>476703</v>
      </c>
      <c r="BL73" s="16">
        <f t="shared" si="1"/>
        <v>476703</v>
      </c>
    </row>
    <row r="74" spans="1:64" s="17" customFormat="1" ht="20.100000000000001" customHeight="1">
      <c r="A74" s="18">
        <v>70</v>
      </c>
      <c r="B74" s="18" t="s">
        <v>104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f t="shared" si="1"/>
        <v>0</v>
      </c>
      <c r="BL74" s="16">
        <f t="shared" si="1"/>
        <v>0</v>
      </c>
    </row>
    <row r="75" spans="1:64" s="17" customFormat="1" ht="20.100000000000001" customHeight="1">
      <c r="A75" s="18">
        <v>71</v>
      </c>
      <c r="B75" s="18" t="s">
        <v>105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f t="shared" si="1"/>
        <v>0</v>
      </c>
      <c r="BL75" s="16">
        <f t="shared" si="1"/>
        <v>0</v>
      </c>
    </row>
    <row r="76" spans="1:64" s="17" customFormat="1" ht="20.100000000000001" customHeight="1">
      <c r="A76" s="18">
        <v>72</v>
      </c>
      <c r="B76" s="18" t="s">
        <v>106</v>
      </c>
      <c r="C76" s="15">
        <v>24234711</v>
      </c>
      <c r="D76" s="15">
        <v>19242771</v>
      </c>
      <c r="E76" s="15">
        <v>4740853</v>
      </c>
      <c r="F76" s="15">
        <v>0</v>
      </c>
      <c r="G76" s="15">
        <v>0</v>
      </c>
      <c r="H76" s="15">
        <v>0</v>
      </c>
      <c r="I76" s="15">
        <v>13347298</v>
      </c>
      <c r="J76" s="15">
        <v>0</v>
      </c>
      <c r="K76" s="15">
        <v>4288631</v>
      </c>
      <c r="L76" s="15">
        <v>71488120</v>
      </c>
      <c r="M76" s="15">
        <v>4246055</v>
      </c>
      <c r="N76" s="15">
        <v>46010</v>
      </c>
      <c r="O76" s="15">
        <v>7613541</v>
      </c>
      <c r="P76" s="15">
        <v>1203840</v>
      </c>
      <c r="Q76" s="15">
        <v>18732610</v>
      </c>
      <c r="R76" s="15">
        <v>70530</v>
      </c>
      <c r="S76" s="15">
        <v>13749264</v>
      </c>
      <c r="T76" s="15">
        <v>1226470</v>
      </c>
      <c r="U76" s="15">
        <v>34049892</v>
      </c>
      <c r="V76" s="15">
        <v>3280</v>
      </c>
      <c r="W76" s="15">
        <v>332332</v>
      </c>
      <c r="X76" s="15">
        <v>0</v>
      </c>
      <c r="Y76" s="15">
        <v>377418</v>
      </c>
      <c r="Z76" s="15">
        <v>0</v>
      </c>
      <c r="AA76" s="15">
        <v>12620744</v>
      </c>
      <c r="AB76" s="15">
        <v>86377080</v>
      </c>
      <c r="AC76" s="15">
        <v>6982508</v>
      </c>
      <c r="AD76" s="15">
        <v>67111610</v>
      </c>
      <c r="AE76" s="15">
        <v>2534428</v>
      </c>
      <c r="AF76" s="15">
        <v>56011</v>
      </c>
      <c r="AG76" s="15">
        <v>5744374</v>
      </c>
      <c r="AH76" s="15">
        <v>20400</v>
      </c>
      <c r="AI76" s="15">
        <v>39264730</v>
      </c>
      <c r="AJ76" s="15">
        <v>1155025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4294659</v>
      </c>
      <c r="AT76" s="15">
        <v>62878472</v>
      </c>
      <c r="AU76" s="15">
        <v>0</v>
      </c>
      <c r="AV76" s="15">
        <v>0</v>
      </c>
      <c r="AW76" s="15">
        <v>17332585</v>
      </c>
      <c r="AX76" s="15">
        <v>11000</v>
      </c>
      <c r="AY76" s="15">
        <v>6947832</v>
      </c>
      <c r="AZ76" s="15">
        <v>9270</v>
      </c>
      <c r="BA76" s="15">
        <v>34635626</v>
      </c>
      <c r="BB76" s="15">
        <v>2244592</v>
      </c>
      <c r="BC76" s="15">
        <v>0</v>
      </c>
      <c r="BD76" s="15">
        <v>0</v>
      </c>
      <c r="BE76" s="15">
        <v>1265694</v>
      </c>
      <c r="BF76" s="15">
        <v>0</v>
      </c>
      <c r="BG76" s="15">
        <v>41526831</v>
      </c>
      <c r="BH76" s="15">
        <v>4334330</v>
      </c>
      <c r="BI76" s="15">
        <v>25618324</v>
      </c>
      <c r="BJ76" s="15">
        <v>7002129</v>
      </c>
      <c r="BK76" s="15">
        <f t="shared" si="1"/>
        <v>324480940</v>
      </c>
      <c r="BL76" s="16">
        <f t="shared" si="1"/>
        <v>324480940</v>
      </c>
    </row>
    <row r="77" spans="1:64" s="17" customFormat="1" ht="20.100000000000001" customHeight="1">
      <c r="A77" s="18">
        <v>73</v>
      </c>
      <c r="B77" s="18" t="s">
        <v>107</v>
      </c>
      <c r="C77" s="15">
        <v>660</v>
      </c>
      <c r="D77" s="15">
        <v>0</v>
      </c>
      <c r="E77" s="15">
        <v>80030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800</v>
      </c>
      <c r="Q77" s="15">
        <v>0</v>
      </c>
      <c r="R77" s="15">
        <v>0</v>
      </c>
      <c r="S77" s="15">
        <v>0</v>
      </c>
      <c r="T77" s="15">
        <v>117560</v>
      </c>
      <c r="U77" s="15">
        <v>800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2450</v>
      </c>
      <c r="AB77" s="15">
        <v>600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18680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3110</v>
      </c>
      <c r="AU77" s="15">
        <v>0</v>
      </c>
      <c r="AV77" s="15">
        <v>0</v>
      </c>
      <c r="AW77" s="15">
        <v>14070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240</v>
      </c>
      <c r="BI77" s="15">
        <v>85650</v>
      </c>
      <c r="BJ77" s="15">
        <v>80030</v>
      </c>
      <c r="BK77" s="15">
        <f t="shared" si="1"/>
        <v>202340</v>
      </c>
      <c r="BL77" s="16">
        <f t="shared" si="1"/>
        <v>202340</v>
      </c>
    </row>
    <row r="78" spans="1:64" s="17" customFormat="1" ht="20.100000000000001" customHeight="1">
      <c r="A78" s="18">
        <v>74</v>
      </c>
      <c r="B78" s="18" t="s">
        <v>108</v>
      </c>
      <c r="C78" s="15">
        <v>411130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40330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40330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28350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411130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28350</v>
      </c>
      <c r="BJ78" s="15">
        <v>0</v>
      </c>
      <c r="BK78" s="15">
        <f t="shared" si="1"/>
        <v>479810</v>
      </c>
      <c r="BL78" s="16">
        <f t="shared" si="1"/>
        <v>479810</v>
      </c>
    </row>
    <row r="79" spans="1:64" s="17" customFormat="1" ht="20.100000000000001" customHeight="1">
      <c r="A79" s="18">
        <v>75</v>
      </c>
      <c r="B79" s="18" t="s">
        <v>109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f t="shared" si="1"/>
        <v>0</v>
      </c>
      <c r="BL79" s="16">
        <f t="shared" si="1"/>
        <v>0</v>
      </c>
    </row>
    <row r="80" spans="1:64" s="17" customFormat="1" ht="20.100000000000001" customHeight="1">
      <c r="A80" s="18">
        <v>76</v>
      </c>
      <c r="B80" s="18" t="s">
        <v>110</v>
      </c>
      <c r="C80" s="15">
        <v>382461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847083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464622</v>
      </c>
      <c r="BJ80" s="15">
        <v>0</v>
      </c>
      <c r="BK80" s="15">
        <f t="shared" si="1"/>
        <v>847083</v>
      </c>
      <c r="BL80" s="16">
        <f t="shared" si="1"/>
        <v>847083</v>
      </c>
    </row>
    <row r="81" spans="1:64" s="17" customFormat="1" ht="20.100000000000001" customHeight="1">
      <c r="A81" s="18">
        <v>77</v>
      </c>
      <c r="B81" s="18" t="s">
        <v>111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f t="shared" si="1"/>
        <v>0</v>
      </c>
      <c r="BL81" s="16">
        <f t="shared" si="1"/>
        <v>0</v>
      </c>
    </row>
    <row r="82" spans="1:64" s="17" customFormat="1" ht="20.100000000000001" customHeight="1">
      <c r="A82" s="18">
        <v>78</v>
      </c>
      <c r="B82" s="18" t="s">
        <v>112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f t="shared" si="1"/>
        <v>0</v>
      </c>
      <c r="BL82" s="16">
        <f t="shared" si="1"/>
        <v>0</v>
      </c>
    </row>
    <row r="83" spans="1:64" s="17" customFormat="1" ht="20.100000000000001" customHeight="1">
      <c r="A83" s="18">
        <v>79</v>
      </c>
      <c r="B83" s="18" t="s">
        <v>113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f t="shared" si="1"/>
        <v>0</v>
      </c>
      <c r="BL83" s="16">
        <f t="shared" si="1"/>
        <v>0</v>
      </c>
    </row>
    <row r="84" spans="1:64" s="17" customFormat="1" ht="20.100000000000001" customHeight="1">
      <c r="A84" s="18">
        <v>80</v>
      </c>
      <c r="B84" s="18" t="s">
        <v>114</v>
      </c>
      <c r="C84" s="15">
        <v>0</v>
      </c>
      <c r="D84" s="15">
        <v>0</v>
      </c>
      <c r="E84" s="15">
        <v>590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590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f>SUM(C84+E84+G84+I84+K84+M84+O84+Q84+S84+U84+W84+Y84+AA84+AC84+AE84+AG84+AI84+AK84+AM84+AO84+AQ84+AS84+AU84+AW84+AY84+BA84+BC84+BE84+BG84+BI84)</f>
        <v>590</v>
      </c>
      <c r="BL84" s="16">
        <f t="shared" si="1"/>
        <v>590</v>
      </c>
    </row>
    <row r="85" spans="1:64" s="17" customFormat="1" ht="20.100000000000001" customHeight="1">
      <c r="A85" s="18">
        <v>81</v>
      </c>
      <c r="B85" s="18" t="s">
        <v>115</v>
      </c>
      <c r="C85" s="15">
        <v>0</v>
      </c>
      <c r="D85" s="15">
        <v>36900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140530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103630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f t="shared" ref="BK85:BL103" si="2">SUM(C85+E85+G85+I85+K85+M85+O85+Q85+S85+U85+W85+Y85+AA85+AC85+AE85+AG85+AI85+AK85+AM85+AO85+AQ85+AS85+AU85+AW85+AY85+BA85+BC85+BE85+BG85+BI85)</f>
        <v>140530</v>
      </c>
      <c r="BL85" s="16">
        <f t="shared" si="1"/>
        <v>140530</v>
      </c>
    </row>
    <row r="86" spans="1:64" s="17" customFormat="1" ht="20.100000000000001" customHeight="1">
      <c r="A86" s="18">
        <v>82</v>
      </c>
      <c r="B86" s="18" t="s">
        <v>116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f t="shared" si="2"/>
        <v>0</v>
      </c>
      <c r="BL86" s="16">
        <f t="shared" si="2"/>
        <v>0</v>
      </c>
    </row>
    <row r="87" spans="1:64" s="17" customFormat="1" ht="20.100000000000001" customHeight="1">
      <c r="A87" s="18">
        <v>83</v>
      </c>
      <c r="B87" s="18" t="s">
        <v>117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f t="shared" si="2"/>
        <v>0</v>
      </c>
      <c r="BL87" s="16">
        <f t="shared" si="2"/>
        <v>0</v>
      </c>
    </row>
    <row r="88" spans="1:64" s="17" customFormat="1" ht="20.100000000000001" customHeight="1">
      <c r="A88" s="18">
        <v>84</v>
      </c>
      <c r="B88" s="18" t="s">
        <v>118</v>
      </c>
      <c r="C88" s="15">
        <v>2550</v>
      </c>
      <c r="D88" s="15">
        <v>10</v>
      </c>
      <c r="E88" s="15">
        <v>36520</v>
      </c>
      <c r="F88" s="15">
        <v>0</v>
      </c>
      <c r="G88" s="15">
        <v>0</v>
      </c>
      <c r="H88" s="15">
        <v>0</v>
      </c>
      <c r="I88" s="15">
        <v>83540</v>
      </c>
      <c r="J88" s="15">
        <v>0</v>
      </c>
      <c r="K88" s="15">
        <v>2250</v>
      </c>
      <c r="L88" s="15">
        <v>1120</v>
      </c>
      <c r="M88" s="15">
        <v>0</v>
      </c>
      <c r="N88" s="15">
        <v>0</v>
      </c>
      <c r="O88" s="15">
        <v>0</v>
      </c>
      <c r="P88" s="15">
        <v>300</v>
      </c>
      <c r="Q88" s="15">
        <v>0</v>
      </c>
      <c r="R88" s="15">
        <v>0</v>
      </c>
      <c r="S88" s="15">
        <v>0</v>
      </c>
      <c r="T88" s="15">
        <v>65570</v>
      </c>
      <c r="U88" s="15">
        <v>1160</v>
      </c>
      <c r="V88" s="15">
        <v>450</v>
      </c>
      <c r="W88" s="15">
        <v>0</v>
      </c>
      <c r="X88" s="15">
        <v>0</v>
      </c>
      <c r="Y88" s="15">
        <v>0</v>
      </c>
      <c r="Z88" s="15">
        <v>0</v>
      </c>
      <c r="AA88" s="15">
        <v>1200</v>
      </c>
      <c r="AB88" s="15">
        <v>50770</v>
      </c>
      <c r="AC88" s="15">
        <v>0</v>
      </c>
      <c r="AD88" s="15">
        <v>34690</v>
      </c>
      <c r="AE88" s="15">
        <v>0</v>
      </c>
      <c r="AF88" s="15">
        <v>0</v>
      </c>
      <c r="AG88" s="15">
        <v>1800</v>
      </c>
      <c r="AH88" s="15">
        <v>0</v>
      </c>
      <c r="AI88" s="15">
        <v>24340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750</v>
      </c>
      <c r="AR88" s="15">
        <v>0</v>
      </c>
      <c r="AS88" s="15">
        <v>67340</v>
      </c>
      <c r="AT88" s="15">
        <v>5550</v>
      </c>
      <c r="AU88" s="15">
        <v>0</v>
      </c>
      <c r="AV88" s="15">
        <v>0</v>
      </c>
      <c r="AW88" s="15">
        <v>1800</v>
      </c>
      <c r="AX88" s="15">
        <v>0</v>
      </c>
      <c r="AY88" s="15">
        <v>151200</v>
      </c>
      <c r="AZ88" s="15">
        <v>0</v>
      </c>
      <c r="BA88" s="15">
        <v>1760</v>
      </c>
      <c r="BB88" s="15">
        <v>197820</v>
      </c>
      <c r="BC88" s="15">
        <v>0</v>
      </c>
      <c r="BD88" s="15">
        <v>0</v>
      </c>
      <c r="BE88" s="15">
        <v>0</v>
      </c>
      <c r="BF88" s="15">
        <v>3670</v>
      </c>
      <c r="BG88" s="15">
        <v>6330</v>
      </c>
      <c r="BH88" s="15">
        <v>1440</v>
      </c>
      <c r="BI88" s="15">
        <v>19870</v>
      </c>
      <c r="BJ88" s="15">
        <v>41020</v>
      </c>
      <c r="BK88" s="15">
        <f t="shared" si="2"/>
        <v>402410</v>
      </c>
      <c r="BL88" s="16">
        <f t="shared" si="2"/>
        <v>402410</v>
      </c>
    </row>
    <row r="89" spans="1:64" s="17" customFormat="1" ht="20.100000000000001" customHeight="1">
      <c r="A89" s="18">
        <v>85</v>
      </c>
      <c r="B89" s="18" t="s">
        <v>119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660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660</v>
      </c>
      <c r="BI89" s="15">
        <v>0</v>
      </c>
      <c r="BJ89" s="15">
        <v>0</v>
      </c>
      <c r="BK89" s="15">
        <f t="shared" si="2"/>
        <v>660</v>
      </c>
      <c r="BL89" s="16">
        <f t="shared" si="2"/>
        <v>660</v>
      </c>
    </row>
    <row r="90" spans="1:64" s="17" customFormat="1" ht="20.100000000000001" customHeight="1">
      <c r="A90" s="18">
        <v>86</v>
      </c>
      <c r="B90" s="18" t="s">
        <v>120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f t="shared" si="2"/>
        <v>0</v>
      </c>
      <c r="BL90" s="16">
        <f t="shared" si="2"/>
        <v>0</v>
      </c>
    </row>
    <row r="91" spans="1:64" s="17" customFormat="1" ht="20.100000000000001" customHeight="1">
      <c r="A91" s="18">
        <v>87</v>
      </c>
      <c r="B91" s="18" t="s">
        <v>121</v>
      </c>
      <c r="C91" s="15">
        <v>84470</v>
      </c>
      <c r="D91" s="15">
        <v>0</v>
      </c>
      <c r="E91" s="15">
        <v>1320284</v>
      </c>
      <c r="F91" s="15">
        <v>0</v>
      </c>
      <c r="G91" s="15">
        <v>0</v>
      </c>
      <c r="H91" s="15">
        <v>0</v>
      </c>
      <c r="I91" s="15">
        <v>479660</v>
      </c>
      <c r="J91" s="15">
        <v>0</v>
      </c>
      <c r="K91" s="15">
        <v>78960</v>
      </c>
      <c r="L91" s="15">
        <v>0</v>
      </c>
      <c r="M91" s="15">
        <v>0</v>
      </c>
      <c r="N91" s="15">
        <v>99740</v>
      </c>
      <c r="O91" s="15">
        <v>28220</v>
      </c>
      <c r="P91" s="15">
        <v>0</v>
      </c>
      <c r="Q91" s="15">
        <v>0</v>
      </c>
      <c r="R91" s="15">
        <v>0</v>
      </c>
      <c r="S91" s="15">
        <v>324772</v>
      </c>
      <c r="T91" s="15">
        <v>14110</v>
      </c>
      <c r="U91" s="15">
        <v>343354</v>
      </c>
      <c r="V91" s="15">
        <v>696930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1840</v>
      </c>
      <c r="AC91" s="15">
        <v>257100</v>
      </c>
      <c r="AD91" s="15">
        <v>487960</v>
      </c>
      <c r="AE91" s="15">
        <v>14110</v>
      </c>
      <c r="AF91" s="15">
        <v>0</v>
      </c>
      <c r="AG91" s="15">
        <v>234146</v>
      </c>
      <c r="AH91" s="15">
        <v>0</v>
      </c>
      <c r="AI91" s="15">
        <v>129890</v>
      </c>
      <c r="AJ91" s="15">
        <v>134050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7500</v>
      </c>
      <c r="AT91" s="15">
        <v>0</v>
      </c>
      <c r="AU91" s="15">
        <v>0</v>
      </c>
      <c r="AV91" s="15">
        <v>0</v>
      </c>
      <c r="AW91" s="15">
        <v>1840</v>
      </c>
      <c r="AX91" s="15">
        <v>635810</v>
      </c>
      <c r="AY91" s="15">
        <v>424727</v>
      </c>
      <c r="AZ91" s="15">
        <v>0</v>
      </c>
      <c r="BA91" s="15">
        <v>190770</v>
      </c>
      <c r="BB91" s="15">
        <v>1592925</v>
      </c>
      <c r="BC91" s="15">
        <v>0</v>
      </c>
      <c r="BD91" s="15">
        <v>0</v>
      </c>
      <c r="BE91" s="15">
        <v>0</v>
      </c>
      <c r="BF91" s="15">
        <v>545520</v>
      </c>
      <c r="BG91" s="15">
        <v>243022</v>
      </c>
      <c r="BH91" s="15">
        <v>1840</v>
      </c>
      <c r="BI91" s="15">
        <v>47900</v>
      </c>
      <c r="BJ91" s="15">
        <v>0</v>
      </c>
      <c r="BK91" s="15">
        <f t="shared" si="2"/>
        <v>4210725</v>
      </c>
      <c r="BL91" s="16">
        <f t="shared" si="2"/>
        <v>4210725</v>
      </c>
    </row>
    <row r="92" spans="1:64" s="17" customFormat="1" ht="20.100000000000001" customHeight="1">
      <c r="A92" s="18">
        <v>88</v>
      </c>
      <c r="B92" s="18" t="s">
        <v>122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f t="shared" si="2"/>
        <v>0</v>
      </c>
      <c r="BL92" s="16">
        <f t="shared" si="2"/>
        <v>0</v>
      </c>
    </row>
    <row r="93" spans="1:64" s="17" customFormat="1" ht="20.100000000000001" customHeight="1">
      <c r="A93" s="18">
        <v>89</v>
      </c>
      <c r="B93" s="18" t="s">
        <v>123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f t="shared" si="2"/>
        <v>0</v>
      </c>
      <c r="BL93" s="16">
        <f t="shared" si="2"/>
        <v>0</v>
      </c>
    </row>
    <row r="94" spans="1:64" s="17" customFormat="1" ht="20.100000000000001" customHeight="1">
      <c r="A94" s="18">
        <v>90</v>
      </c>
      <c r="B94" s="18" t="s">
        <v>124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f t="shared" si="2"/>
        <v>0</v>
      </c>
      <c r="BL94" s="16">
        <f t="shared" si="2"/>
        <v>0</v>
      </c>
    </row>
    <row r="95" spans="1:64" s="17" customFormat="1" ht="20.100000000000001" customHeight="1">
      <c r="A95" s="18">
        <v>91</v>
      </c>
      <c r="B95" s="18" t="s">
        <v>125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f t="shared" si="2"/>
        <v>0</v>
      </c>
      <c r="BL95" s="16">
        <f t="shared" si="2"/>
        <v>0</v>
      </c>
    </row>
    <row r="96" spans="1:64" s="17" customFormat="1" ht="20.100000000000001" customHeight="1">
      <c r="A96" s="18">
        <v>92</v>
      </c>
      <c r="B96" s="18" t="s">
        <v>126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f t="shared" si="2"/>
        <v>0</v>
      </c>
      <c r="BL96" s="16">
        <f t="shared" si="2"/>
        <v>0</v>
      </c>
    </row>
    <row r="97" spans="1:64" s="17" customFormat="1" ht="20.100000000000001" customHeight="1">
      <c r="A97" s="18">
        <v>93</v>
      </c>
      <c r="B97" s="18" t="s">
        <v>127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f t="shared" si="2"/>
        <v>0</v>
      </c>
      <c r="BL97" s="16">
        <f t="shared" si="2"/>
        <v>0</v>
      </c>
    </row>
    <row r="98" spans="1:64" s="17" customFormat="1" ht="20.100000000000001" customHeight="1">
      <c r="A98" s="18">
        <v>94</v>
      </c>
      <c r="B98" s="18" t="s">
        <v>128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f t="shared" si="2"/>
        <v>0</v>
      </c>
      <c r="BL98" s="16">
        <f t="shared" si="2"/>
        <v>0</v>
      </c>
    </row>
    <row r="99" spans="1:64" s="17" customFormat="1" ht="20.100000000000001" customHeight="1">
      <c r="A99" s="18">
        <v>95</v>
      </c>
      <c r="B99" s="18" t="s">
        <v>129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f t="shared" si="2"/>
        <v>0</v>
      </c>
      <c r="BL99" s="16">
        <f t="shared" si="2"/>
        <v>0</v>
      </c>
    </row>
    <row r="100" spans="1:64" s="17" customFormat="1" ht="20.100000000000001" customHeight="1">
      <c r="A100" s="18">
        <v>96</v>
      </c>
      <c r="B100" s="18" t="s">
        <v>130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f t="shared" si="2"/>
        <v>0</v>
      </c>
      <c r="BL100" s="16">
        <f t="shared" si="2"/>
        <v>0</v>
      </c>
    </row>
    <row r="101" spans="1:64" s="17" customFormat="1" ht="20.100000000000001" customHeight="1">
      <c r="A101" s="18">
        <v>97</v>
      </c>
      <c r="B101" s="18" t="s">
        <v>131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f t="shared" si="2"/>
        <v>0</v>
      </c>
      <c r="BL101" s="16">
        <f t="shared" si="2"/>
        <v>0</v>
      </c>
    </row>
    <row r="102" spans="1:64" s="17" customFormat="1" ht="20.100000000000001" customHeight="1">
      <c r="A102" s="18">
        <v>98</v>
      </c>
      <c r="B102" s="18" t="s">
        <v>132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f t="shared" si="2"/>
        <v>0</v>
      </c>
      <c r="BL102" s="16">
        <f t="shared" si="2"/>
        <v>0</v>
      </c>
    </row>
    <row r="103" spans="1:64" s="17" customFormat="1" ht="20.100000000000001" customHeight="1">
      <c r="A103" s="18">
        <v>99</v>
      </c>
      <c r="B103" s="18" t="s">
        <v>133</v>
      </c>
      <c r="C103" s="15">
        <v>14051805</v>
      </c>
      <c r="D103" s="15">
        <v>20837262</v>
      </c>
      <c r="E103" s="15">
        <v>12248265</v>
      </c>
      <c r="F103" s="15">
        <v>1423276</v>
      </c>
      <c r="G103" s="15">
        <v>0</v>
      </c>
      <c r="H103" s="15">
        <v>0</v>
      </c>
      <c r="I103" s="15">
        <v>6994760</v>
      </c>
      <c r="J103" s="15">
        <v>217700</v>
      </c>
      <c r="K103" s="15">
        <v>4087542</v>
      </c>
      <c r="L103" s="15">
        <v>5281534</v>
      </c>
      <c r="M103" s="15">
        <v>34510</v>
      </c>
      <c r="N103" s="15">
        <v>304520</v>
      </c>
      <c r="O103" s="15">
        <v>82140456</v>
      </c>
      <c r="P103" s="15">
        <v>33508450</v>
      </c>
      <c r="Q103" s="15">
        <v>80555</v>
      </c>
      <c r="R103" s="15">
        <v>0</v>
      </c>
      <c r="S103" s="15">
        <v>146596471</v>
      </c>
      <c r="T103" s="15">
        <v>107637550</v>
      </c>
      <c r="U103" s="15">
        <v>43851712</v>
      </c>
      <c r="V103" s="15">
        <v>68099681</v>
      </c>
      <c r="W103" s="15">
        <v>1598154</v>
      </c>
      <c r="X103" s="15">
        <v>636000</v>
      </c>
      <c r="Y103" s="15">
        <v>414130</v>
      </c>
      <c r="Z103" s="15">
        <v>610</v>
      </c>
      <c r="AA103" s="15">
        <v>3599988</v>
      </c>
      <c r="AB103" s="15">
        <v>13185999</v>
      </c>
      <c r="AC103" s="15">
        <v>10828953</v>
      </c>
      <c r="AD103" s="15">
        <v>10393783</v>
      </c>
      <c r="AE103" s="15">
        <v>1043313</v>
      </c>
      <c r="AF103" s="15">
        <v>1435048</v>
      </c>
      <c r="AG103" s="15">
        <v>21957821</v>
      </c>
      <c r="AH103" s="15">
        <v>22931878</v>
      </c>
      <c r="AI103" s="15">
        <v>115797973</v>
      </c>
      <c r="AJ103" s="15">
        <v>58805971</v>
      </c>
      <c r="AK103" s="15">
        <v>24076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156366</v>
      </c>
      <c r="AR103" s="15">
        <v>0</v>
      </c>
      <c r="AS103" s="15">
        <v>8798995</v>
      </c>
      <c r="AT103" s="15">
        <v>10380895</v>
      </c>
      <c r="AU103" s="15">
        <v>0</v>
      </c>
      <c r="AV103" s="15">
        <v>0</v>
      </c>
      <c r="AW103" s="15">
        <v>31796362</v>
      </c>
      <c r="AX103" s="15">
        <v>22142600</v>
      </c>
      <c r="AY103" s="15">
        <v>16571494</v>
      </c>
      <c r="AZ103" s="15">
        <v>37550547</v>
      </c>
      <c r="BA103" s="15">
        <v>14871311</v>
      </c>
      <c r="BB103" s="15">
        <v>10872202</v>
      </c>
      <c r="BC103" s="15">
        <v>186292</v>
      </c>
      <c r="BD103" s="15">
        <v>131950</v>
      </c>
      <c r="BE103" s="15">
        <v>5655525</v>
      </c>
      <c r="BF103" s="15">
        <v>3259260</v>
      </c>
      <c r="BG103" s="15">
        <v>54835293</v>
      </c>
      <c r="BH103" s="15">
        <v>181249080</v>
      </c>
      <c r="BI103" s="15">
        <v>23550224</v>
      </c>
      <c r="BJ103" s="15">
        <v>11486550</v>
      </c>
      <c r="BK103" s="15">
        <f t="shared" si="2"/>
        <v>621772346</v>
      </c>
      <c r="BL103" s="16">
        <f t="shared" si="2"/>
        <v>621772346</v>
      </c>
    </row>
    <row r="104" spans="1:64" s="7" customFormat="1" ht="12.75">
      <c r="A104" s="19"/>
      <c r="B104" s="20" t="s">
        <v>134</v>
      </c>
      <c r="C104" s="21">
        <f t="shared" ref="C104:BL104" si="3">SUM(C5:C103)</f>
        <v>435953213</v>
      </c>
      <c r="D104" s="21">
        <f t="shared" si="3"/>
        <v>791497419</v>
      </c>
      <c r="E104" s="21">
        <f t="shared" si="3"/>
        <v>95952605</v>
      </c>
      <c r="F104" s="21">
        <f t="shared" si="3"/>
        <v>51011063</v>
      </c>
      <c r="G104" s="21">
        <f t="shared" si="3"/>
        <v>0</v>
      </c>
      <c r="H104" s="21">
        <f t="shared" si="3"/>
        <v>0</v>
      </c>
      <c r="I104" s="21">
        <f t="shared" si="3"/>
        <v>282955634</v>
      </c>
      <c r="J104" s="21">
        <f t="shared" si="3"/>
        <v>9327616</v>
      </c>
      <c r="K104" s="21">
        <f t="shared" si="3"/>
        <v>333145885</v>
      </c>
      <c r="L104" s="21">
        <f t="shared" si="3"/>
        <v>1102718060</v>
      </c>
      <c r="M104" s="21">
        <f t="shared" si="3"/>
        <v>15657167</v>
      </c>
      <c r="N104" s="21">
        <f t="shared" si="3"/>
        <v>688290</v>
      </c>
      <c r="O104" s="21">
        <f t="shared" si="3"/>
        <v>119288812</v>
      </c>
      <c r="P104" s="21">
        <f t="shared" si="3"/>
        <v>37608270</v>
      </c>
      <c r="Q104" s="21">
        <f t="shared" si="3"/>
        <v>38735389</v>
      </c>
      <c r="R104" s="21">
        <f t="shared" si="3"/>
        <v>106177070</v>
      </c>
      <c r="S104" s="21">
        <f t="shared" si="3"/>
        <v>558473501</v>
      </c>
      <c r="T104" s="21">
        <f t="shared" si="3"/>
        <v>645805927</v>
      </c>
      <c r="U104" s="21">
        <f t="shared" si="3"/>
        <v>238340438</v>
      </c>
      <c r="V104" s="21">
        <f t="shared" si="3"/>
        <v>229808341</v>
      </c>
      <c r="W104" s="21">
        <f t="shared" si="3"/>
        <v>3576816</v>
      </c>
      <c r="X104" s="21">
        <f t="shared" si="3"/>
        <v>636000</v>
      </c>
      <c r="Y104" s="21">
        <f t="shared" si="3"/>
        <v>33614086</v>
      </c>
      <c r="Z104" s="21">
        <f t="shared" si="3"/>
        <v>27130</v>
      </c>
      <c r="AA104" s="21">
        <f t="shared" si="3"/>
        <v>507217727</v>
      </c>
      <c r="AB104" s="21">
        <f t="shared" si="3"/>
        <v>393658384</v>
      </c>
      <c r="AC104" s="21">
        <f t="shared" si="3"/>
        <v>588933414</v>
      </c>
      <c r="AD104" s="21">
        <f t="shared" si="3"/>
        <v>212375986</v>
      </c>
      <c r="AE104" s="21">
        <f t="shared" si="3"/>
        <v>68237424</v>
      </c>
      <c r="AF104" s="21">
        <f t="shared" si="3"/>
        <v>21536209</v>
      </c>
      <c r="AG104" s="21">
        <f t="shared" si="3"/>
        <v>291491650</v>
      </c>
      <c r="AH104" s="21">
        <f t="shared" si="3"/>
        <v>368507966</v>
      </c>
      <c r="AI104" s="21">
        <f t="shared" si="3"/>
        <v>820203592</v>
      </c>
      <c r="AJ104" s="21">
        <f t="shared" si="3"/>
        <v>282275771</v>
      </c>
      <c r="AK104" s="21">
        <f t="shared" si="3"/>
        <v>511726</v>
      </c>
      <c r="AL104" s="21">
        <f t="shared" si="3"/>
        <v>0</v>
      </c>
      <c r="AM104" s="21">
        <f t="shared" si="3"/>
        <v>0</v>
      </c>
      <c r="AN104" s="21">
        <f t="shared" si="3"/>
        <v>0</v>
      </c>
      <c r="AO104" s="21">
        <f t="shared" si="3"/>
        <v>297480</v>
      </c>
      <c r="AP104" s="21">
        <f t="shared" si="3"/>
        <v>209690</v>
      </c>
      <c r="AQ104" s="21">
        <f t="shared" si="3"/>
        <v>5933400</v>
      </c>
      <c r="AR104" s="21">
        <f t="shared" si="3"/>
        <v>328780</v>
      </c>
      <c r="AS104" s="21">
        <f t="shared" si="3"/>
        <v>268939880</v>
      </c>
      <c r="AT104" s="21">
        <f t="shared" si="3"/>
        <v>1180812067</v>
      </c>
      <c r="AU104" s="21">
        <f t="shared" si="3"/>
        <v>0</v>
      </c>
      <c r="AV104" s="21">
        <f t="shared" si="3"/>
        <v>0</v>
      </c>
      <c r="AW104" s="21">
        <f t="shared" si="3"/>
        <v>195518527</v>
      </c>
      <c r="AX104" s="21">
        <f t="shared" si="3"/>
        <v>264984590</v>
      </c>
      <c r="AY104" s="21">
        <f t="shared" si="3"/>
        <v>375152565</v>
      </c>
      <c r="AZ104" s="21">
        <f t="shared" si="3"/>
        <v>236073441</v>
      </c>
      <c r="BA104" s="21">
        <f t="shared" si="3"/>
        <v>220128546</v>
      </c>
      <c r="BB104" s="21">
        <f t="shared" si="3"/>
        <v>101371055</v>
      </c>
      <c r="BC104" s="21">
        <f t="shared" si="3"/>
        <v>4931023</v>
      </c>
      <c r="BD104" s="21">
        <f t="shared" si="3"/>
        <v>160270</v>
      </c>
      <c r="BE104" s="21">
        <f t="shared" si="3"/>
        <v>30379373</v>
      </c>
      <c r="BF104" s="21">
        <f t="shared" si="3"/>
        <v>7456860</v>
      </c>
      <c r="BG104" s="21">
        <f t="shared" si="3"/>
        <v>590024977</v>
      </c>
      <c r="BH104" s="21">
        <f t="shared" si="3"/>
        <v>526904730</v>
      </c>
      <c r="BI104" s="21">
        <f t="shared" si="3"/>
        <v>675190772</v>
      </c>
      <c r="BJ104" s="21">
        <f t="shared" si="3"/>
        <v>226824637</v>
      </c>
      <c r="BK104" s="21">
        <f t="shared" si="3"/>
        <v>6798785622</v>
      </c>
      <c r="BL104" s="22">
        <f t="shared" si="3"/>
        <v>6798785622</v>
      </c>
    </row>
  </sheetData>
  <sheetProtection password="CB84" sheet="1" objects="1" scenarios="1"/>
  <mergeCells count="63">
    <mergeCell ref="A1:K1"/>
    <mergeCell ref="C2:D2"/>
    <mergeCell ref="E2:F2"/>
    <mergeCell ref="G2:H2"/>
    <mergeCell ref="I2:J2"/>
    <mergeCell ref="K2:L2"/>
    <mergeCell ref="AI2:AJ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BG2:BH2"/>
    <mergeCell ref="AK2:AL2"/>
    <mergeCell ref="AM2:AN2"/>
    <mergeCell ref="AO2:AP2"/>
    <mergeCell ref="AQ2:AR2"/>
    <mergeCell ref="AS2:AT2"/>
    <mergeCell ref="AU2:AV2"/>
    <mergeCell ref="AC3:AD3"/>
    <mergeCell ref="BI2:BJ2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AW2:AX2"/>
    <mergeCell ref="AY2:AZ2"/>
    <mergeCell ref="BA2:BB2"/>
    <mergeCell ref="BC2:BD2"/>
    <mergeCell ref="BE2:BF2"/>
    <mergeCell ref="S3:T3"/>
    <mergeCell ref="U3:V3"/>
    <mergeCell ref="W3:X3"/>
    <mergeCell ref="Y3:Z3"/>
    <mergeCell ref="AA3:AB3"/>
    <mergeCell ref="BA3:BB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C3:BD3"/>
    <mergeCell ref="BE3:BF3"/>
    <mergeCell ref="BG3:BH3"/>
    <mergeCell ref="BI3:BJ3"/>
    <mergeCell ref="BK3:B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2015-09-24T12:02:49Z</dcterms:modified>
</cp:coreProperties>
</file>